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CEE5121-CF60-41A6-B86F-100EF5821730}"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_thinkcellJ0YAAAAAAAAAAAAA_WUWKLd5Q0e47iQDjQdWkw" hidden="1">#REF!</definedName>
    <definedName name="___thinkcellJ0YAAAAAAAAAAAAA11TZaPVjUU6EqrwsuzwUYg" hidden="1">#REF!</definedName>
    <definedName name="___thinkcellJ0YAAAAAAAAAAAAA1NNFaxQinUCE23lpCdt6RA" hidden="1">#REF!</definedName>
    <definedName name="___thinkcellJ0YAAAAAAAAAAAAA1QVEC16Xp0uVWcQDJn70dg" hidden="1">#REF!</definedName>
    <definedName name="___thinkcellJ0YAAAAAAAAAAAAA1YYkUpW.GkuB8d_IBpRWZg" hidden="1">#REF!</definedName>
    <definedName name="___thinkcellJ0YAAAAAAAAAAAAA2IKAu9NM5km7gO.4xFf1tA" hidden="1">#REF!</definedName>
    <definedName name="___thinkcellJ0YAAAAAAAAAAAAA4d4Ghp1EyEWkuDSkGg5wpA" hidden="1">#REF!</definedName>
    <definedName name="___thinkcellJ0YAAAAAAAAAAAAA8C5y5oi87k230x5hWhKR5g" hidden="1">#REF!</definedName>
    <definedName name="___thinkcellJ0YAAAAAAAAAAAAA8wqL44y7gkKjk0oj7CCPuA" hidden="1">#REF!</definedName>
    <definedName name="___thinkcellJ0YAAAAAAAAAAAAA9h.reoOdRkq3RVssbmTuUg" hidden="1">#REF!</definedName>
    <definedName name="___thinkcellJ0YAAAAAAAAAAAAA9TCebH8tDk29NQOu47q2TQ" hidden="1">#REF!</definedName>
    <definedName name="___thinkcellJ0YAAAAAAAAAAAAAafDKka6iqkeT4GUXrn3tgA" hidden="1">#REF!</definedName>
    <definedName name="___thinkcellJ0YAAAAAAAAAAAAABuUuT8Kq6EGIiHCQA6Y9ww" hidden="1">#REF!</definedName>
    <definedName name="___thinkcellJ0YAAAAAAAAAAAAAc9qecLBISUSiGjCgQj1_vQ" hidden="1">#REF!</definedName>
    <definedName name="___thinkcellJ0YAAAAAAAAAAAAAciSJYa70cUm6QVqpJZiWyQ" hidden="1">#REF!</definedName>
    <definedName name="___thinkcellJ0YAAAAAAAAAAAAAdmLKtY66gkCz2x.EJZPHWw" hidden="1">#REF!</definedName>
    <definedName name="___thinkcellJ0YAAAAAAAAAAAAAdpSqrtqyiE6d34q3d99WqA" hidden="1">#REF!</definedName>
    <definedName name="___thinkcellJ0YAAAAAAAAAAAAAE8InH46FoUSWWOWruq5CpA" hidden="1">#REF!</definedName>
    <definedName name="___thinkcellJ0YAAAAAAAAAAAAAEaEet7gutE6mlMTFv1zy6A" hidden="1">#REF!</definedName>
    <definedName name="___thinkcellJ0YAAAAAAAAAAAAAebynBtqQUEOwm0H1emRJVw" hidden="1">#REF!</definedName>
    <definedName name="___thinkcellJ0YAAAAAAAAAAAAAG_lNoVY_u0ioSBL82Q6rWA" hidden="1">#REF!</definedName>
    <definedName name="___thinkcellJ0YAAAAAAAAAAAAAH.nEvMCClEqSEnPSbEzS.g" hidden="1">#REF!</definedName>
    <definedName name="___thinkcellJ0YAAAAAAAAAAAAAigDXXmMdt0KOXfxgD1cdAA" hidden="1">#REF!</definedName>
    <definedName name="___thinkcellJ0YAAAAAAAAAAAAAJ9BVY8lbYEKjBL5jkDzGrA" hidden="1">#REF!</definedName>
    <definedName name="___thinkcellJ0YAAAAAAAAAAAAAjZSj9JFuoEGbTzgNOmSniQ" hidden="1">#REF!</definedName>
    <definedName name="___thinkcellJ0YAAAAAAAAAAAAAKqT0c8vb1UO7kidMrsQLlw" hidden="1">#REF!</definedName>
    <definedName name="___thinkcellJ0YAAAAAAAAAAAAAkR9VWnvuXkKPg9HZdb9ReQ" hidden="1">#REF!</definedName>
    <definedName name="___thinkcellJ0YAAAAAAAAAAAAALGC6TCm8p0ueLIs8G2d3JA" hidden="1">#REF!</definedName>
    <definedName name="___thinkcellJ0YAAAAAAAAAAAAAN.5bhs.vTUmPJh2eQc6iOA" hidden="1">#REF!</definedName>
    <definedName name="___thinkcellJ0YAAAAAAAAAAAAAO775ktIxTkCAymZSw9wCBQ" hidden="1">#REF!</definedName>
    <definedName name="___thinkcellJ0YAAAAAAAAAAAAAOiRDkTuSx0yxQ89TSBQ20g" hidden="1">#REF!</definedName>
    <definedName name="___thinkcellJ0YAAAAAAAAAAAAAPQ_4I9JaU065k5SHgRufHg" hidden="1">#REF!</definedName>
    <definedName name="___thinkcellJ0YAAAAAAAAAAAAApymy7XDv1E.AlPz1yXINlg" hidden="1">#REF!</definedName>
    <definedName name="___thinkcellJ0YAAAAAAAAAAAAAr8Yro3mL20K9Z32LUOnNGw" hidden="1">#REF!</definedName>
    <definedName name="___thinkcellJ0YAAAAAAAAAAAAArgmask8KVk2M9fMG53eZ6A" hidden="1">#REF!</definedName>
    <definedName name="___thinkcellJ0YAAAAAAAAAAAAAtcioHbtqhEuqDtkG1xdsVQ" hidden="1">#REF!</definedName>
    <definedName name="___thinkcellJ0YAAAAAAAAAAAAAtEJjoj7jCkmFcuKR2kzDFA" hidden="1">#REF!</definedName>
    <definedName name="___thinkcellJ0YAAAAAAAAAAAAAUrbH6fHOsUORD8A3xLvxJA" hidden="1">#REF!</definedName>
    <definedName name="___thinkcellJ0YAAAAAAAAAAAAAvm87EfhffEilgnqGljkGRg" hidden="1">#REF!</definedName>
    <definedName name="___thinkcellJ0YAAAAAAAAAAAAAvpR03mPQfUaxv9TuYCCkQQ" hidden="1">#REF!</definedName>
    <definedName name="___thinkcellJ0YAAAAAAAAAAAAAW8Vf8JgNU06_4by5rtOETA" hidden="1">#REF!</definedName>
    <definedName name="___thinkcellJ0YAAAAAAAAAAAAAWgODKbWEmUiADr3nnvNOnw" hidden="1">#REF!</definedName>
    <definedName name="___thinkcellJ0YAAAAAAAAAAAAAxn.5g6cZUUWRo8vda3jHnQ" hidden="1">#REF!</definedName>
    <definedName name="___thinkcellJ0YAAAAAAAAAAAAAxQaVeKwunEmCSQSadQfhWA" hidden="1">#REF!</definedName>
    <definedName name="___thinkcellJ0YAAAAAAAAAAAAAycaPmeUuEU.7J8OecLOAZQ" hidden="1">#REF!</definedName>
    <definedName name="___thinkcellJ0YAAAAAAAAAAAAAYrOZBdqEmU.23KqlYIhXZw" hidden="1">#REF!</definedName>
    <definedName name="___thinkcellJ0YAAAAAAAAAAAAAzEi9pZ9kMEaVoTbVi5ruVg" hidden="1">#REF!</definedName>
    <definedName name="___thinkcellJ0YAAAAAAAABAAAA.Mka5dgH2UasZhZFYz3I5w" hidden="1">#REF!</definedName>
    <definedName name="___thinkcellJ0YAAAAAAAABAAAA6a9aQ8lweEaINrW__pmRKw" hidden="1">#REF!</definedName>
    <definedName name="___thinkcellJ0YAAAAAAAABAAAAcbgleBcIhESw7UWY2GXi8Q" hidden="1">#REF!</definedName>
    <definedName name="___thinkcellJ0YAAAAAAAABAAAAdGXrSHgeOUO3D5rgLPitRQ" hidden="1">#REF!</definedName>
    <definedName name="___thinkcellJ0YAAAAAAAABAAAAHKQRB2fDEke9S1UfDQHAPg" hidden="1">#REF!</definedName>
    <definedName name="___thinkcellJ0YAAAAAAAABAAAAoExYhGTOqEeL.bnjvU4kuw" hidden="1">#REF!</definedName>
    <definedName name="___thinkcellJ0YAAAAAAAABAAAAtFs.mEuf.0KuO6z6y2v2bw" hidden="1">#REF!</definedName>
    <definedName name="___thinkcellJ0YAAAAAAAABAAAAvJ.lleK2SUima2qEMvegYQ" hidden="1">#REF!</definedName>
    <definedName name="___thinkcellJ0YAAAAAAAACAAAA4J6xWWAnq0KrMMz1Hm6XOQ" hidden="1">#REF!</definedName>
    <definedName name="___thinkcellJ0YAAAAAAAACAAAAEV15da1W50iuLeQWgvw.3Q" hidden="1">#REF!</definedName>
    <definedName name="___thinkcellJ0YAAAAAAAAEAAAA_SCYGUzvX0qMgcyughpQyA" hidden="1">#REF!</definedName>
    <definedName name="___thinkcellJ0YAAAAAAAAEAAAA1LykyCN4Nk6fvnHO4Eljqg" hidden="1">#REF!</definedName>
    <definedName name="___thinkcellJ0YAAAAAAAAEAAAA3y4rPJ_VVUuRsGlW10YbAA" hidden="1">#REF!</definedName>
    <definedName name="___thinkcellJ0YAAAAAAAAEAAAA7LjvQJgI9E.EgV8wl62mLw" hidden="1">#REF!</definedName>
    <definedName name="___thinkcellJ0YAAAAAAAAEAAAA9lEwASELo06j35QsWovZ7w" hidden="1">#REF!</definedName>
    <definedName name="___thinkcellJ0YAAAAAAAAEAAAAakYpppQJkU2tQTXutWIM9Q" hidden="1">#REF!</definedName>
    <definedName name="___thinkcellJ0YAAAAAAAAEAAAAFaCeEVFsk0qKbjZS.gRKEw" hidden="1">#REF!</definedName>
    <definedName name="___thinkcellJ0YAAAAAAAAEAAAAM1XKYXd6UE.L9NECfU25ZQ" hidden="1">#REF!</definedName>
    <definedName name="___thinkcellJ0YAAAAAAAAEAAAAM5uPyrz8FEO4xPHZBNeSUA" hidden="1">#REF!</definedName>
    <definedName name="___thinkcellJ0YAAAAAAAAEAAAAozJucsj.lEKrZRy.nGnriA" hidden="1">#REF!</definedName>
    <definedName name="___thinkcellJ0YAAAAAAAAEAAAAPLZlVPl3MEitX77xW61.Lw" hidden="1">#REF!</definedName>
    <definedName name="___thinkcellJ0YAAAAAAAAEAAAASfpdnIvYkUWGOV5K1d81iw" hidden="1">#REF!</definedName>
    <definedName name="___thinkcellJ0YAAAAAAAAEAAAAyhHNbO8s4E.iq6XJVNvyFA" hidden="1">#REF!</definedName>
    <definedName name="___thinkcellJ0YAAAAAAAAEAAAAyOw4KJeya0.byDBA.FzwJg" hidden="1">#REF!</definedName>
    <definedName name="___thinkcellM0YAAAAAAAAAAAAA389nQwdV7UCECxIUiH3RzA" hidden="1">#REF!</definedName>
    <definedName name="___thinkcellM0YAAAAAAAAAAAAAasU4Stuvlkqho8sl3NC35g" hidden="1">#REF!</definedName>
    <definedName name="___thinkcellM0YAAAAAAAAAAAAAE6i5M6QEMEGjPj9n8xUXPQ" hidden="1">#REF!</definedName>
    <definedName name="___thinkcellM0YAAAAAAAAAAAAAfgERTxNYSE6MoYGXH9W1Nw" hidden="1">#REF!</definedName>
    <definedName name="___thinkcellM0YAAAAAAAAAAAAAivClxtGWH0Se91t1n_UQ6g" hidden="1">#REF!</definedName>
    <definedName name="___thinkcellM0YAAAAAAAAAAAAAL7mT6b5GjkOWLrvvD1UDag" hidden="1">#REF!</definedName>
    <definedName name="___thinkcellM0YAAAAAAAAAAAAAP9M827dYLU6QdPbiGyKC_A" hidden="1">#REF!</definedName>
    <definedName name="___thinkcellM0YAAAAAAAAAAAAAz3HAlu8N2Uady0gZ_jOaew" hidden="1">#REF!</definedName>
    <definedName name="___thinkcellM0YAAAAAAAABAAAA7tOIjSqbcUSO1qDCwyAs_Q" hidden="1">#REF!</definedName>
    <definedName name="___thinkcellM0YAAAAAAAABAAAAFJSS5H9tCESbKxINlwf09A" hidden="1">#REF!</definedName>
    <definedName name="___thinkcellM0YAAAAAAAABAAAAWdl3Pmt6iUijJdiCox1JIQ" hidden="1">#REF!</definedName>
    <definedName name="___thinkcellM0YAAAAAAAABAAAAXspMKYc.0U.7Sn4L6yhWAw" hidden="1">#REF!</definedName>
    <definedName name="___thinkcellM0YAAAAAAAABAAAAZ3yK3W165EukdNd5vrdz0w" hidden="1">#REF!</definedName>
    <definedName name="___thinkcellM0YAAAAAAAAEAAAAGYC09OYdI0O3oC1zMbkE6w" hidden="1">#REF!</definedName>
    <definedName name="___thinkcellM0YAAAEAAAAEAAAAOJbEfOvKTEe2_7eZ2pzrqA" hidden="1">#REF!</definedName>
    <definedName name="__123Graph_AEKZINS" hidden="1">[1]Invest!$E$412:$N$412</definedName>
    <definedName name="__123Graph_B" hidden="1">[2]Tabelle2!$F$231:$Y$231</definedName>
    <definedName name="__123Graph_BEKZINS" hidden="1">[1]Invest!$E$414:$N$414</definedName>
    <definedName name="__123Graph_CABSATZ" hidden="1">[1]Invest!$D$8141:$M$8141</definedName>
    <definedName name="__123Graph_DABSATZ" hidden="1">[1]Invest!$D$8142:$M$8142</definedName>
    <definedName name="__123Graph_EABSATZ" hidden="1">[1]Invest!$D$8144:$M$8144</definedName>
    <definedName name="__123Graph_FABSATZ" hidden="1">[1]Invest!$D$8145:$M$8145</definedName>
    <definedName name="__123Graph_XEKZINS" hidden="1">[1]Invest!$E$8105:$N$8105</definedName>
    <definedName name="_A100000">#REF!</definedName>
    <definedName name="_A68000">#REF!</definedName>
    <definedName name="_A70000">#REF!</definedName>
    <definedName name="_A72000">#REF!</definedName>
    <definedName name="_A74000">#REF!</definedName>
    <definedName name="_Aaa65000">#REF!</definedName>
    <definedName name="_Fill" hidden="1">#REF!</definedName>
    <definedName name="_xlnm._FilterDatabase" hidden="1">[3]Zuschlagswerteauswahl!$C$48:$C$64</definedName>
    <definedName name="_GR_DataRangeVarInfo_1" hidden="1">#N/A</definedName>
    <definedName name="_GR_EISVariables_Default" hidden="1">{1,"Screen",""}</definedName>
    <definedName name="_GR_MaskAttributes" hidden="1">{"Bitte wählen Sie das gewünschte Basisjahr!";TRUE;TRUE;FALSE;FALSE;TRUE;TRUE;"";TRUE;TRUE;TRUE;TRUE;TRUE;TRUE;FALSE;"";FALSE;TRUE;TRUE;FALSE;TRUE;"R15C8:R114C15";TRUE;FALSE}</definedName>
    <definedName name="_GR_MaskObjects_Listboxes_19" hidden="1">{2;FALSE;0;2;"L_BJ";2;"L_BJ.Sel";FALSE;10;19;1;"$K$13";"16-05-00 13:49";"DADMIN"}</definedName>
    <definedName name="_GR_MaskObjects_SpecialButtons_17" hidden="1">{14;17;"$A$1";"17-05-00 10:19";"DADMIN";17;"StrPlMGV.mas!modZeilenSpaltenAusblenden";"";"";"";""}</definedName>
    <definedName name="_GR_MaskObjects_SpecialButtons_18" hidden="1">{14;18;"$A$1";"17-05-00 10:18";"DADMIN";18;"StrPlMGV.mas!modZeilenSpaltenEinblenden";"";"";"";""}</definedName>
    <definedName name="_GR_MaskObjects_SpecialButtons_19" hidden="1">{9;19;"$G$52";"29-09-99 15:08";"DADMIN";19;2;"KSTTEST.Sel";"Bitte wählen Sie.";1;""}</definedName>
    <definedName name="_GR_MaskObjects_SpecialButtons_31" hidden="1">{14;31;"$G$88";"13-06-00 18:44";"DADMIN";"Schaltfläche 31";"xyz";"";"";"";""}</definedName>
    <definedName name="_GR_MaskObjects_SpecialButtons_32" hidden="1">{14;32;"$G$74:$G$87";"13-06-00 18:44";"DADMIN";"Schaltfläche 32";"abc";"";"";"";""}</definedName>
    <definedName name="_GR_ObjectEvent_1" hidden="1">{FALSE;TRUE;1;#N/A}</definedName>
    <definedName name="_GR_ObjectEvent_19" hidden="1">{FALSE;TRUE;1;#N/A}</definedName>
    <definedName name="_GR_ObjectEvent_3" hidden="1">{FALSE;TRUE;1;#N/A}</definedName>
    <definedName name="_GR_ObjectEvent_5" hidden="1">{FALSE;TRUE;1;#N/A}</definedName>
    <definedName name="_GR_OptListCalcList" hidden="1">{"L_KA";"L_TE";"L_KS";"L_KS2";"L_KS3"}</definedName>
    <definedName name="_GR_OptListCalcType" hidden="1">{4;FALSE}</definedName>
    <definedName name="_GR_PrintOptions" hidden="1">{FALSE;2;"User";2;"L_BJ";FALSE;2;"User";2;"L_BJ"}</definedName>
    <definedName name="_Key1" localSheetId="3" hidden="1">#REF!</definedName>
    <definedName name="_Key1" hidden="1">#REF!</definedName>
    <definedName name="_Key2" localSheetId="3" hidden="1">#REF!</definedName>
    <definedName name="_Key2" hidden="1">#REF!</definedName>
    <definedName name="_ll65563">#REF!</definedName>
    <definedName name="_Order1" hidden="1">255</definedName>
    <definedName name="_Order2" hidden="1">255</definedName>
    <definedName name="_Sort" localSheetId="3" hidden="1">#REF!</definedName>
    <definedName name="_Sort" hidden="1">#REF!</definedName>
    <definedName name="_za65000">#REF!</definedName>
    <definedName name="_zz65000">#REF!</definedName>
    <definedName name="A_dnb">SUM([4]A2_Aufwandsparameter!$AL$23+[4]A2_Aufwandsparameter!$AL$24+[4]A2_Aufwandsparameter!$AL$28)-[4]A2_Aufwandsparameter!$AL$109-[4]A2_Aufwandsparameter!$AL$110-[4]A2_Aufwandsparameter!$AL$131</definedName>
    <definedName name="A_TN_ID">#REF!</definedName>
    <definedName name="a10000000">#REF!</definedName>
    <definedName name="Abgabejahr">YEAR('[5]A.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dasfas" hidden="1">{#N/A,#N/A,FALSE,"Aging Summary";#N/A,#N/A,FALSE,"Ratio Analysis";#N/A,#N/A,FALSE,"Test 120 Day Accts";#N/A,#N/A,FALSE,"Tickmarks"}</definedName>
    <definedName name="AFA_FA_CY">'[6]GuV-Daten'!$E$50</definedName>
    <definedName name="AFA_FA_PY_T">'[6]GuV-Daten'!$M$50</definedName>
    <definedName name="AFA_IA_SA_CY">'[6]GuV-Daten'!$E$30</definedName>
    <definedName name="AFA_IA_SA_PY_T">'[6]GuV-Daten'!$M$30</definedName>
    <definedName name="AG" localSheetId="3">#REF!</definedName>
    <definedName name="AG">#REF!</definedName>
    <definedName name="AKTIVA_SUM_CY">'[6]Bilanz-Daten'!$E$72</definedName>
    <definedName name="AKTIVA_SUM_PY_T">'[6]Bilanz-Daten'!$M$72</definedName>
    <definedName name="Aktivierungsjahr" localSheetId="3">#REF!</definedName>
    <definedName name="Aktivierungsjahr">#REF!</definedName>
    <definedName name="Aktivierungsmonat" localSheetId="3">#REF!</definedName>
    <definedName name="Aktivierungsmonat">#REF!</definedName>
    <definedName name="Anlagengruppen">'[5]F. ND u. OPEX-Pauschale'!$A$3:$A$39</definedName>
    <definedName name="Anlagengruppen1">[7]Anlagengruppen!$B$4:$B$40</definedName>
    <definedName name="AnlagengruppenC1">[5]Ausfüllhilfe!$B$209,[5]Ausfüllhilfe!$B$216,[5]Ausfüllhilfe!$B$218,[5]Ausfüllhilfe!$B$229</definedName>
    <definedName name="AnlagengruppenC2">[5]Ausfüllhilfe!$B$210:$B$211,[5]Ausfüllhilfe!$B$215,[5]Ausfüllhilfe!$B$217,[5]Ausfüllhilfe!$B$228</definedName>
    <definedName name="AnlagengruppenC3">[5]Ausfüllhilfe!$B$212:$B$213,[5]Ausfüllhilfe!$B$219:$B$222,[5]Ausfüllhilfe!$B$226:$B$227</definedName>
    <definedName name="AnlagengruppenC4">[5]Ausfüllhilfe!$B$197:$B$208,[5]Ausfüllhilfe!$B$214,[5]Ausfüllhilfe!$B$223,[5]Ausfüllhilfe!$B$223,[5]Ausfüllhilfe!$B$223:$B$225,[5]Ausfüllhilfe!$B$230:$B$233</definedName>
    <definedName name="Antrag">'[5]A. Allgemeine Informationen'!$D$4</definedName>
    <definedName name="AO_A_CY">'[6]GuV-Daten'!$E$58</definedName>
    <definedName name="AO_A_PY_T">'[6]GuV-Daten'!$M$58</definedName>
    <definedName name="AO_E_CY">'[6]GuV-Daten'!$E$57</definedName>
    <definedName name="AO_E_PY_T">'[6]GuV-Daten'!$M$57</definedName>
    <definedName name="ARAP_CY">'[6]Bilanz-Daten'!$E$68</definedName>
    <definedName name="ARAP_PY_T">'[6]Bilanz-Daten'!$M$68</definedName>
    <definedName name="Art">'[5]A. Allgemeine Informationen'!$D$18</definedName>
    <definedName name="AS">#REF!</definedName>
    <definedName name="AS2DocOpenMode" hidden="1">"AS2DocumentEdit"</definedName>
    <definedName name="ASP_E">#REF!</definedName>
    <definedName name="ASP_ID">#REF!</definedName>
    <definedName name="B4._WAV">[8]Ausfüllhilfe_Datendefinitionen!#REF!</definedName>
    <definedName name="Betriebsnummer">#REF!</definedName>
    <definedName name="Betriebswirtschaft">'[9]#BEZUG'!$B$800:$AK$831</definedName>
    <definedName name="Bezeichnung_2">[10]Lauflisten!$F$11:$F$14</definedName>
    <definedName name="Bilanz_Nummern_Namen">[11]Listen!$D$2:$D$76</definedName>
    <definedName name="Bilanz1" hidden="1">{#N/A,#N/A,TRUE,"1_Kennzahlen_AR";#N/A,#N/A,TRUE,"2_Erfolgsrechnung_AR";#N/A,#N/A,TRUE,"3_Neutr_Ergebnis_AR";#N/A,#N/A,TRUE,"4_Bilanz_AR";#N/A,#N/A,TRUE,"5_Kapitalflußplan_AR";#N/A,#N/A,TRUE,"6_Personal_AR";#N/A,#N/A,TRUE,"7_Investitionen_AR"}</definedName>
    <definedName name="BNetzA">[12]E4_Durchrechnung!$C$1:$C$65536,[12]E4_Durchrechnung!$E$1:$E$65536,[12]E4_Durchrechnung!$L$1:$L$65536,[12]E4_Durchrechnung!$N$1:$N$65536,[12]E4_Durchrechnung!$U$1:$U$65536,[12]E4_Durchrechnung!$W$1:$W$65536,[12]E4_Durchrechnung!$AG$1:$AG$65536,[12]E4_Durchrechnung!$AI$1:$AI$65536,[12]E4_Durchrechnung!$AP$17:$AP$18</definedName>
    <definedName name="BNum">#REF!</definedName>
    <definedName name="Brennstoffbilanz">#REF!</definedName>
    <definedName name="BV_CY">'[6]GuV-Daten'!$E$12</definedName>
    <definedName name="BV_PY_T">'[6]GuV-Daten'!$M$12</definedName>
    <definedName name="C_dnb">SUM([4]A2_Aufwandsparameter!$AD$23+[4]A2_Aufwandsparameter!$AD$24+[4]A2_Aufwandsparameter!$AD$28)-[4]A2_Aufwandsparameter!$AD$109-[4]A2_Aufwandsparameter!$AD$110-[4]A2_Aufwandsparameter!$AD$131</definedName>
    <definedName name="C1._Freileitungen_lfd.Nr">'[5]C1. Freileitungen'!$AC$7:$AC$206</definedName>
    <definedName name="C2._Kabel_lfd.Nr">'[5]C2. Kabel'!$AC$7:$AC$206</definedName>
    <definedName name="C3._Stationen_lfd.Nr">'[5]C3. Stationen'!$AC$7:$AC$206</definedName>
    <definedName name="C4._übrigeAnlagengüter_lfd.Nr">'[5]C4. übrige Anlagengüter'!$T$7:$T$206</definedName>
    <definedName name="CASH_CY">'[6]Bilanz-Daten'!$E$63</definedName>
    <definedName name="CASH_PY_T">'[6]Bilanz-Daten'!$M$63</definedName>
    <definedName name="D_BILANZ_CY">'[6]Bilanz-Daten'!$E$4</definedName>
    <definedName name="D_GUV_CY">'[6]GuV-Daten'!$E$4</definedName>
    <definedName name="DATA10">[13]PS1_PS2!#REF!</definedName>
    <definedName name="DATA11">[13]PS1_PS2!#REF!</definedName>
    <definedName name="DATA12">[13]PS1_PS2!#REF!</definedName>
    <definedName name="DATA13">[13]PS1_PS2!#REF!</definedName>
    <definedName name="DATA14">[13]PS1_PS2!#REF!</definedName>
    <definedName name="DATA15">[13]PS1_PS2!#REF!</definedName>
    <definedName name="DATA16">[13]PS1_PS2!#REF!</definedName>
    <definedName name="DATA6">[13]PS1_PS2!#REF!</definedName>
    <definedName name="DATA7">[13]PS1_PS2!#REF!</definedName>
    <definedName name="DATA8">[13]PS1_PS2!#REF!</definedName>
    <definedName name="DATA9">[13]PS1_PS2!#REF!</definedName>
    <definedName name="_xlnm.Print_Titles">'[14]Kalkulationsschema Daten'!$A:$E,'[14]Kalkulationsschema Daten'!$11:$15</definedName>
    <definedName name="E_TN_ID">#REF!</definedName>
    <definedName name="E_WP_AUSL_CY">'[6]GuV-Daten'!$E$45</definedName>
    <definedName name="E_WP_AUSL_PY_T">'[6]GuV-Daten'!$M$45</definedName>
    <definedName name="EAV_A_CY">'[6]GuV-Daten'!$E$52</definedName>
    <definedName name="EAV_A_PY_T">'[6]GuV-Daten'!$M$52</definedName>
    <definedName name="EAV_CY">'[6]GuV-Daten'!$E$69</definedName>
    <definedName name="EAV_E_CY">'[6]GuV-Daten'!$E$47</definedName>
    <definedName name="EAV_E_PY_T">'[6]GuV-Daten'!$M$47</definedName>
    <definedName name="EAV_E_VU_CY">'[6]davon-Vermerke'!$E$127</definedName>
    <definedName name="EAV_E_VU_PY_T">'[6]davon-Vermerke'!$M$127</definedName>
    <definedName name="EAV_PY_T">'[6]GuV-Daten'!$M$69</definedName>
    <definedName name="EIGEN_CY">'[6]GuV-Daten'!$E$14</definedName>
    <definedName name="EIGEN_PY_T">'[6]GuV-Daten'!$M$14</definedName>
    <definedName name="Elektrotechnik">'[9]#BEZUG'!$302:$473</definedName>
    <definedName name="Elt_Bilanz">#REF!</definedName>
    <definedName name="EogJahr">'[5]A. Allgemeine Informationen'!$D$6</definedName>
    <definedName name="ESP_E">#REF!</definedName>
    <definedName name="ESP_ID">#REF!</definedName>
    <definedName name="EXP_TABLE">#REF!</definedName>
    <definedName name="F_BET_CY">'[6]Bilanz-Daten'!$E$51</definedName>
    <definedName name="F_BET_PY_T">'[6]Bilanz-Daten'!$M$51</definedName>
    <definedName name="F_LUL_CY">'[6]Bilanz-Daten'!$E$49</definedName>
    <definedName name="F_LUL_PY_T">'[6]Bilanz-Daten'!$M$49</definedName>
    <definedName name="F_SO_CY">'[6]Bilanz-Daten'!$E$53</definedName>
    <definedName name="F_SO_PY_T">'[6]Bilanz-Daten'!$M$53</definedName>
    <definedName name="F_VU_CY">'[6]Bilanz-Daten'!$E$50</definedName>
    <definedName name="F_VU_PY_T">'[6]Bilanz-Daten'!$M$50</definedName>
    <definedName name="FA_BET_CY">'[6]Bilanz-Daten'!$E$31</definedName>
    <definedName name="FA_BET_PY_T">'[6]Bilanz-Daten'!$M$31</definedName>
    <definedName name="FA_WP_CY">'[6]Bilanz-Daten'!$E$33</definedName>
    <definedName name="FA_WP_PY_T">'[6]Bilanz-Daten'!$M$33</definedName>
    <definedName name="Fernwärme">'[9]#BEZUG'!$B$478:$AK$623</definedName>
    <definedName name="Fernwärmeservice">'[9]#BEZUG'!$B$954:$AK$978</definedName>
    <definedName name="Freil_AGrNr_Plan">'[5]C1. Freileitungen'!$F$7:$F$206</definedName>
    <definedName name="Freil_AKHK_Plan">'[5]C1. Freileitungen'!$J$7:$J$206</definedName>
    <definedName name="Freileitungen_Anlagengut">[5]Ausfüllhilfe!$C$80:$C$83</definedName>
    <definedName name="Freileitungen_Geländetyp">[5]Ausfüllhilfe!$C$98:$C$101</definedName>
    <definedName name="Freileitungen_Stromkreistyp">[5]Ausfüllhilfe!$F$92:$F$95</definedName>
    <definedName name="Gasversorgung">'[9]#BEZUG'!$B$660:$AK$771</definedName>
    <definedName name="GuV_Gas_detail." hidden="1">{#N/A,#N/A,FALSE,"Aging Summary";#N/A,#N/A,FALSE,"Ratio Analysis";#N/A,#N/A,FALSE,"Test 120 Day Accts";#N/A,#N/A,FALSE,"Tickmarks"}</definedName>
    <definedName name="GuV_Gas_Pacht_DL" hidden="1">{#N/A,#N/A,FALSE,"Aging Summary";#N/A,#N/A,FALSE,"Ratio Analysis";#N/A,#N/A,FALSE,"Test 120 Day Accts";#N/A,#N/A,FALSE,"Tickmarks"}</definedName>
    <definedName name="GuV_Nummern_Namen">[11]Listen!$E$2:$E$98</definedName>
    <definedName name="IA_KONZ_CY">'[6]Bilanz-Daten'!$E$16</definedName>
    <definedName name="IA_KONZ_PY_T">'[6]Bilanz-Daten'!$M$16</definedName>
    <definedName name="IB_Kategorien">'[5]E. Kategorie'!$A$3:$A$13</definedName>
    <definedName name="investion">[15]Kosten!#REF!</definedName>
    <definedName name="Investitonen">[15]Kosten!#REF!</definedName>
    <definedName name="Ist">[16]Eingabeformular!$I$3:$I$5</definedName>
    <definedName name="Jahr">'[17]Mengenbilanz Wärme'!#REF!</definedName>
    <definedName name="Jahre">#REF!</definedName>
    <definedName name="Kabel_AGrNr_Plan">'[5]C2. Kabel'!$F$7:$F$206</definedName>
    <definedName name="Kabel_AKHK_Plan">'[5]C2. Kabel'!$J$7:$J$206</definedName>
    <definedName name="Kabel_Anlagengut">[5]Ausfüllhilfe!$C$118:$C$121</definedName>
    <definedName name="Kabel_Sonderbauwerke">[5]Ausfüllhilfe!$F$142:$F$145</definedName>
    <definedName name="Kabel_Stromkreistyp">[5]Ausfüllhilfe!$C$130:$C$133</definedName>
    <definedName name="Kabel_Trassentyp">[5]Ausfüllhilfe!$F$130:$F$133</definedName>
    <definedName name="KAP_FEHL_CY">'[6]Bilanz-Daten'!$E$70</definedName>
    <definedName name="KAP_FEHL_PY_T">'[6]Bilanz-Daten'!$M$70</definedName>
    <definedName name="KAP_GEZ_CY">'[6]Bilanz-Daten'!$E$77</definedName>
    <definedName name="KAP_GEZ_PY_T">'[6]Bilanz-Daten'!$M$77</definedName>
    <definedName name="Kategorien">[10]Lauflisten!$B$11:$B$14</definedName>
    <definedName name="Kennzahlen">#REF!</definedName>
    <definedName name="Kraftwerke">'[9]#BEZUG'!$44:$277</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kh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kh_1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kh_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kh_3"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löhjlhj_1" hidden="1">{#N/A,#N/A,TRUE,"Hauptabschlußübersicht";#N/A,#N/A,TRUE,"Bilanz -Einzel-";#N/A,#N/A,TRUE,"Bilanz";#N/A,#N/A,TRUE,"GUV -Einzel-";#N/A,#N/A,TRUE,"GUV"}</definedName>
    <definedName name="löhjlhj_1_1" hidden="1">{#N/A,#N/A,TRUE,"Hauptabschlußübersicht";#N/A,#N/A,TRUE,"Bilanz -Einzel-";#N/A,#N/A,TRUE,"Bilanz";#N/A,#N/A,TRUE,"GUV -Einzel-";#N/A,#N/A,TRUE,"GUV"}</definedName>
    <definedName name="löhjlhj_2" hidden="1">{#N/A,#N/A,TRUE,"Hauptabschlußübersicht";#N/A,#N/A,TRUE,"Bilanz -Einzel-";#N/A,#N/A,TRUE,"Bilanz";#N/A,#N/A,TRUE,"GUV -Einzel-";#N/A,#N/A,TRUE,"GUV"}</definedName>
    <definedName name="löhjlhj_3" hidden="1">{#N/A,#N/A,TRUE,"Hauptabschlußübersicht";#N/A,#N/A,TRUE,"Bilanz -Einzel-";#N/A,#N/A,TRUE,"Bilanz";#N/A,#N/A,TRUE,"GUV -Einzel-";#N/A,#N/A,TRUE,"GUV"}</definedName>
    <definedName name="M_dnb">SUM([4]A2_Aufwandsparameter!$AH$23+[4]A2_Aufwandsparameter!$AH$24+[4]A2_Aufwandsparameter!$AH$28)-[4]A2_Aufwandsparameter!$AH$109-[4]A2_Aufwandsparameter!$AH$110-[4]A2_Aufwandsparameter!$AH$131</definedName>
    <definedName name="MA_BL_CY">'[6]GuV-Daten'!$E$22</definedName>
    <definedName name="MA_BL_PY_T">'[6]GuV-Daten'!$M$22</definedName>
    <definedName name="MA_RHB_CY">'[6]GuV-Daten'!$E$21</definedName>
    <definedName name="MA_RHB_PY_T">'[6]GuV-Daten'!$M$21</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mist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mist_1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mist_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mist_3"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P_dnb">SUM([4]A2_Aufwandsparameter!$Z$23+[4]A2_Aufwandsparameter!$Z$24+[4]A2_Aufwandsparameter!$Z$28)-[4]A2_Aufwandsparameter!$Z$109-[4]A2_Aufwandsparameter!$Z$110-[4]A2_Aufwandsparameter!$Z$131</definedName>
    <definedName name="PA_LG_CY">'[6]GuV-Daten'!$E$26</definedName>
    <definedName name="PA_LG_PY_T">'[6]GuV-Daten'!$M$26</definedName>
    <definedName name="PA_SOZ_CY">'[6]GuV-Daten'!$E$27</definedName>
    <definedName name="PA_SOZ_PY_T">'[6]GuV-Daten'!$M$27</definedName>
    <definedName name="Pachtentgelt" hidden="1">{#N/A,#N/A,FALSE,"Aging Summary";#N/A,#N/A,FALSE,"Ratio Analysis";#N/A,#N/A,FALSE,"Test 120 Day Accts";#N/A,#N/A,FALSE,"Tickmarks"}</definedName>
    <definedName name="Personalwesen">'[9]#BEZUG'!$B$832:$AK$948</definedName>
    <definedName name="PLAN">[16]Eingabeformular!$J$3:$J$4</definedName>
    <definedName name="PRAP_CY">'[6]Bilanz-Daten'!$E$122</definedName>
    <definedName name="PRAP_PY_T">'[6]Bilanz-Daten'!$M$122</definedName>
    <definedName name="Preisvergleich" hidden="1">{#N/A,#N/A,TRUE,"Hauptabschlußübersicht";#N/A,#N/A,TRUE,"Bilanz -Einzel-";#N/A,#N/A,TRUE,"Bilanz";#N/A,#N/A,TRUE,"GUV -Einzel-";#N/A,#N/A,TRUE,"GUV"}</definedName>
    <definedName name="Preisvergleich_1" hidden="1">{#N/A,#N/A,TRUE,"Hauptabschlußübersicht";#N/A,#N/A,TRUE,"Bilanz -Einzel-";#N/A,#N/A,TRUE,"Bilanz";#N/A,#N/A,TRUE,"GUV -Einzel-";#N/A,#N/A,TRUE,"GUV"}</definedName>
    <definedName name="RL_KAP_CY">'[6]Bilanz-Daten'!$E$81</definedName>
    <definedName name="RL_KAP_PY_T">'[6]Bilanz-Daten'!$M$81</definedName>
    <definedName name="RL_SO_CY">'[6]Bilanz-Daten'!$E$86</definedName>
    <definedName name="RL_SO_PY_T">'[6]Bilanz-Daten'!$M$86</definedName>
    <definedName name="RLM_Arbeit">#REF!</definedName>
    <definedName name="RLM_Leistung">#REF!</definedName>
    <definedName name="RST_PENSION_CY">'[6]Bilanz-Daten'!$E$102</definedName>
    <definedName name="RST_PENSION_PY_T">'[6]Bilanz-Daten'!$M$102</definedName>
    <definedName name="RST_SO_CY">'[6]Bilanz-Daten'!$E$105</definedName>
    <definedName name="RST_SO_PY_T">'[6]Bilanz-Daten'!$M$105</definedName>
    <definedName name="RST_ST_CY">'[6]Bilanz-Daten'!$E$103</definedName>
    <definedName name="RST_ST_PY_T">'[6]Bilanz-Daten'!$M$103</definedName>
    <definedName name="Rückstellungsarten">[11]Listen!$F$2:$F$7</definedName>
    <definedName name="Rundungsdifferenz">"Kommentar 2"</definedName>
    <definedName name="SA_ANZ_CY">'[6]Bilanz-Daten'!$E$25</definedName>
    <definedName name="SA_ANZ_PY_T">'[6]Bilanz-Daten'!$M$25</definedName>
    <definedName name="SA_BGA_CY">'[6]Bilanz-Daten'!$E$24</definedName>
    <definedName name="SA_BGA_PY_T">'[6]Bilanz-Daten'!$M$24</definedName>
    <definedName name="SA_GRUND_CY">'[6]Bilanz-Daten'!$E$22</definedName>
    <definedName name="SA_GRUND_PY_T">'[6]Bilanz-Daten'!$M$22</definedName>
    <definedName name="SA_TECH_CY">'[6]Bilanz-Daten'!$E$23</definedName>
    <definedName name="SA_TECH_PY_T">'[6]Bilanz-Daten'!$M$23</definedName>
    <definedName name="SAPBEXhrIndnt" hidden="1">"Wide"</definedName>
    <definedName name="SAPsysID" hidden="1">"708C5W7SBKP804JT78WJ0JNKI"</definedName>
    <definedName name="SAPwbID" hidden="1">"ARS"</definedName>
    <definedName name="SBA_KONZ_CY">'[6]GuV-Daten'!$E$35</definedName>
    <definedName name="SBA_KONZ_PY_T">'[6]GuV-Daten'!$M$35</definedName>
    <definedName name="SBA_SO_CY">'[6]GuV-Daten'!$E$36</definedName>
    <definedName name="SBA_SO_PY_T">'[6]GuV-Daten'!$M$36</definedName>
    <definedName name="SBE_CY">'[6]GuV-Daten'!$E$16</definedName>
    <definedName name="SBE_PY_T">'[6]GuV-Daten'!$M$16</definedName>
    <definedName name="Server">'[17]Mengenbilanz Wärme'!#REF!</definedName>
    <definedName name="SLP">#REF!</definedName>
    <definedName name="SOPO_INVEST_CY">'[6]Bilanz-Daten'!$E$98</definedName>
    <definedName name="SOPO_INVEST_PY_T">'[6]Bilanz-Daten'!$M$98</definedName>
    <definedName name="SOPO_RL_CY">'[6]Bilanz-Daten'!$E$97</definedName>
    <definedName name="SOPO_RL_PY_T">'[6]Bilanz-Daten'!$M$97</definedName>
    <definedName name="ST_EE_CY">'[6]GuV-Daten'!$E$64</definedName>
    <definedName name="ST_EE_PY_T">'[6]GuV-Daten'!$M$64</definedName>
    <definedName name="ST_SO_CY">'[6]GuV-Daten'!$E$65</definedName>
    <definedName name="ST_SO_PY_T">'[6]GuV-Daten'!$M$65</definedName>
    <definedName name="Stäbe">'[9]#BEZUG'!$1:$43</definedName>
    <definedName name="Stationen_AGrNr_Plan">'[5]C3. Stationen'!$F$7:$F$206</definedName>
    <definedName name="Stationen_AKHK_Plan">'[5]C3. Stationen'!$J$7:$J$206</definedName>
    <definedName name="Stationen_Anlagengut">[5]Ausfüllhilfe!$C$156:$C$159</definedName>
    <definedName name="Stationen_Isolationsmedium">[5]Ausfüllhilfe!$C$168:$C$171</definedName>
    <definedName name="Stationen_Sammelschienentyp">[5]Ausfüllhilfe!$C$180:$C$183</definedName>
    <definedName name="Strom">#REF!</definedName>
    <definedName name="Struktur">#N/A</definedName>
    <definedName name="_xlnm.Criteria">[3]Zuschlagswerteauswahl!$C$49:$I$64</definedName>
    <definedName name="Summe">SUMPRODUCT(ABS('[5]C1. Freileitungen'!$AA$7:$AA$206)*1)</definedName>
    <definedName name="Summe1">SUMPRODUCT(ABS('[5]C1. Freileitungen'!$Z$7:$Z$206)*1)</definedName>
    <definedName name="Tabellen">[5]Ausfüllhilfe!$A$2:$A$13</definedName>
    <definedName name="Tabellenvorlage">#REF!</definedName>
    <definedName name="Table">'[17]Mengenbilanz Wärme'!#REF!</definedName>
    <definedName name="Table2">'[17]Mengenbilanz Wärme'!#REF!</definedName>
    <definedName name="test">SUMPRODUCT(ABS(Freil_AKHK_Plan)*1)</definedName>
    <definedName name="test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est1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est1_1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est1_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est1_3"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ESTHKEY">[13]PS1_PS2!#REF!</definedName>
    <definedName name="Transformation">'[9]#BEZUG'!$AR$1:$AW$978</definedName>
    <definedName name="übrige_AGrNr_Plan">'[5]C4. übrige Anlagengüter'!$F$7:$F$206</definedName>
    <definedName name="übrige_AKHK_Plan">'[5]C4. übrige Anlagengüter'!$J$7:$J$206</definedName>
    <definedName name="UE_CY">'[6]GuV-Daten'!$E$10</definedName>
    <definedName name="UE_PY_T">'[6]GuV-Daten'!$M$10</definedName>
    <definedName name="uiui" hidden="1">{#N/A,#N/A,TRUE,"Hauptabschlußübersicht";#N/A,#N/A,TRUE,"Bilanz -Einzel-";#N/A,#N/A,TRUE,"Bilanz";#N/A,#N/A,TRUE,"GUV -Einzel-";#N/A,#N/A,TRUE,"GUV"}</definedName>
    <definedName name="uiui_1" hidden="1">{#N/A,#N/A,TRUE,"Hauptabschlußübersicht";#N/A,#N/A,TRUE,"Bilanz -Einzel-";#N/A,#N/A,TRUE,"Bilanz";#N/A,#N/A,TRUE,"GUV -Einzel-";#N/A,#N/A,TRUE,"GUV"}</definedName>
    <definedName name="uiui_1_1" hidden="1">{#N/A,#N/A,TRUE,"Hauptabschlußübersicht";#N/A,#N/A,TRUE,"Bilanz -Einzel-";#N/A,#N/A,TRUE,"Bilanz";#N/A,#N/A,TRUE,"GUV -Einzel-";#N/A,#N/A,TRUE,"GUV"}</definedName>
    <definedName name="uiui_2" hidden="1">{#N/A,#N/A,TRUE,"Hauptabschlußübersicht";#N/A,#N/A,TRUE,"Bilanz -Einzel-";#N/A,#N/A,TRUE,"Bilanz";#N/A,#N/A,TRUE,"GUV -Einzel-";#N/A,#N/A,TRUE,"GUV"}</definedName>
    <definedName name="uiui_3" hidden="1">{#N/A,#N/A,TRUE,"Hauptabschlußübersicht";#N/A,#N/A,TRUE,"Bilanz -Einzel-";#N/A,#N/A,TRUE,"Bilanz";#N/A,#N/A,TRUE,"GUV -Einzel-";#N/A,#N/A,TRUE,"GUV"}</definedName>
    <definedName name="UmbuchungAusAiB" localSheetId="3">#REF!</definedName>
    <definedName name="UmbuchungAusAiB">#REF!</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üouz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üouz_1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üouz_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üouz_3"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V_ANZ_CY">'[6]Bilanz-Daten'!$E$112</definedName>
    <definedName name="V_ANZ_PY_T">'[6]Bilanz-Daten'!$M$112</definedName>
    <definedName name="V_BET_CY">'[6]Bilanz-Daten'!$E$116</definedName>
    <definedName name="V_BET_PY_T">'[6]Bilanz-Daten'!$M$116</definedName>
    <definedName name="V_KREDIT_CY">'[6]Bilanz-Daten'!$E$111</definedName>
    <definedName name="V_KREDIT_PY_T">'[6]Bilanz-Daten'!$M$111</definedName>
    <definedName name="V_LUL_CY">'[6]Bilanz-Daten'!$E$113</definedName>
    <definedName name="V_LUL_PY_T">'[6]Bilanz-Daten'!$M$113</definedName>
    <definedName name="V_SO_CY">'[6]Bilanz-Daten'!$E$118</definedName>
    <definedName name="V_SO_PY_T">'[6]Bilanz-Daten'!$M$118</definedName>
    <definedName name="V_SO_SOZ_PY_T">'[6]davon-Vermerke'!$M$105</definedName>
    <definedName name="V_SO_ST_PY_T">'[6]davon-Vermerke'!$M$104</definedName>
    <definedName name="V_VU_CY">'[6]Bilanz-Daten'!$E$115</definedName>
    <definedName name="V_VU_PY_T">'[6]Bilanz-Daten'!$M$115</definedName>
    <definedName name="Verkauf">'[9]#BEZUG'!$B$772:$AK$799</definedName>
    <definedName name="VOR_ANZ_CY">'[6]Bilanz-Daten'!$E$45</definedName>
    <definedName name="VOR_ANZ_PY_T">'[6]Bilanz-Daten'!$M$45</definedName>
    <definedName name="VOR_RHB_CY">'[6]Bilanz-Daten'!$E$42</definedName>
    <definedName name="VOR_RHB_PY_T">'[6]Bilanz-Daten'!$M$42</definedName>
    <definedName name="VOR_UE_CY">'[6]Bilanz-Daten'!$E$43</definedName>
    <definedName name="VOR_UE_PY_T">'[6]Bilanz-Daten'!$M$43</definedName>
    <definedName name="Wärme_Bilanz">#REF!</definedName>
    <definedName name="Wasserbilanz">#REF!</definedName>
    <definedName name="WAV_Positionen">[11]Listen!$H$2:$H$7</definedName>
    <definedName name="wefefwf">#REF!</definedName>
    <definedName name="Wert">[16]Eingabeformular!$I$2:$J$2</definedName>
    <definedName name="wrn.Aging._.and._.Trend._.Analysis." hidden="1">{#N/A,#N/A,FALSE,"Aging Summary";#N/A,#N/A,FALSE,"Ratio Analysis";#N/A,#N/A,FALSE,"Test 120 Day Accts";#N/A,#N/A,FALSE,"Tickmarks"}</definedName>
    <definedName name="wrn.Bericht._.Aufsichtsrat." hidden="1">{#N/A,#N/A,TRUE,"1_Kennzahlen_AR";#N/A,#N/A,TRUE,"2_Erfolgsrechnung_AR";#N/A,#N/A,TRUE,"3_Neutr_Ergebnis_AR";#N/A,#N/A,TRUE,"4_Bilanz_AR";#N/A,#N/A,TRUE,"5_Kapitalflußplan_AR";#N/A,#N/A,TRUE,"6_Personal_AR";#N/A,#N/A,TRUE,"7_Investitionen_AR"}</definedName>
    <definedName name="wrn.Bericht._.EVH._.AR." hidden="1">{#N/A,#N/A,TRUE,"1_Kennzahlen_EVH_AR";#N/A,#N/A,TRUE,"2_Erfolgsrechnung_EVH_AR";#N/A,#N/A,TRUE,"3_Neutr_Ergebnis_EVH_AR";#N/A,#N/A,TRUE,"4_Bilanz_EVH_AR";#N/A,#N/A,TRUE,"5_Kapitalflußplan_EVH_AR";#N/A,#N/A,TRUE,"6_Personal_EVH_AR";#N/A,#N/A,TRUE,"7_Investitionen_EVH_AR_neu";#N/A,#N/A,TRUE,"9_Wertetreiber_EVH";#N/A,#N/A,TRUE,"10_Rahmenverträge_EVH"}</definedName>
    <definedName name="wrn.Bericht._.EVH._.Aufsichtsrat." hidden="1">{#N/A,#N/A,TRUE,"1_Kennzahlen_EVH_AR";#N/A,#N/A,TRUE,"2_Erfolgsrechnung_EVH_AR";#N/A,#N/A,TRUE,"3_Neutr_Ergebnis_EVH_AR";#N/A,#N/A,TRUE,"4_Bilanz_EVH_AR";#N/A,#N/A,TRUE,"5_Kapitalflußplan_EVH_AR";#N/A,#N/A,TRUE,"6_Personal_EVH_AR";#N/A,#N/A,TRUE,"7_Investitionen_EVH_AR";#N/A,#N/A,TRUE,"2_Erfolgsrechnung_Konsolidiert"}</definedName>
    <definedName name="wrn.Bericht._.EVH._.SWH." hidden="1">{#N/A,#N/A,TRUE,"1_Kennzahlen_EVH_SWH_neu";#N/A,#N/A,TRUE,"2_Erfolgsrechnung_EVH_SWH_neu";#N/A,#N/A,TRUE,"3_Neutr_Ergebnis_EVH_SWH_neu";#N/A,#N/A,TRUE,"4_Bilanz_EVH_SWH_neu";#N/A,#N/A,TRUE,"5_Kapitalflußplan_EVH_SWH_neu";#N/A,#N/A,TRUE,"6_Personal_EVH_SWH_neu";#N/A,#N/A,TRUE,"7_Investitionen_EVH_SWH_neu";#N/A,#N/A,TRUE,"9_Wertetreiber_EVH";#N/A,#N/A,TRUE,"10_Rahmenverträge_EVH";#N/A,#N/A,TRUE,"11_konzernintern_EVH"}</definedName>
    <definedName name="wrn.Bericht._.EVHN._.AR." hidden="1">{#N/A,#N/A,TRUE,"1_Kennzahlen_NGH_SWH_neu";#N/A,#N/A,TRUE,"2_Erfolgsrechnung_NGH_SWH";#N/A,#N/A,TRUE,"3_Neutr_Ergebnis_NGH_SWH_neu";#N/A,#N/A,TRUE,"4_Bilanz_NGH_SWH_neu";#N/A,#N/A,TRUE,"5_Kapitalflußplan_NGH_SWH_neu";#N/A,#N/A,TRUE,"6_Personal_NGH_SWH_neu";#N/A,#N/A,TRUE,"7_Investitionen_NGH_SWH_neu";#N/A,#N/A,TRUE,"8_Instandhaltung_NGH_SWH_neu"}</definedName>
    <definedName name="wrn.Bericht._.EVHN._.SWH." hidden="1">{#N/A,#N/A,TRUE,"1_Kennzahlen_NGH_SWH_ausf";#N/A,#N/A,TRUE,"2_Erfolgsrechnung_NGH_SWH";#N/A,#N/A,TRUE,"3_Neutr_Ergebnis_NGH_SWH_neu";#N/A,#N/A,TRUE,"4_Bilanz_NGH_SWH_neu";#N/A,#N/A,TRUE,"5_Kapitalflußplan_NGH_SWH_neu";#N/A,#N/A,TRUE,"6_Personal_NGH_SWH_neu";#N/A,#N/A,TRUE,"7_Investitionen_NGH_SWH_neu";#N/A,#N/A,TRUE,"8_Instandhaltung_NGH_SWH_neu";#N/A,#N/A,TRUE,"9_konzernintern_NGH"}</definedName>
    <definedName name="wrn.Bericht._.EVHN_AR_SWH." hidden="1">{#N/A,#N/A,TRUE,"1_Kennzahlen_NGH_SWH_neu";#N/A,#N/A,TRUE,"2_Erfolgsrechnung_NGH_SWH";#N/A,#N/A,TRUE,"3_Neutr_Ergebnis_NGH_SWH_neu";#N/A,#N/A,TRUE,"4_Bilanz_NGH_SWH_neu";#N/A,#N/A,TRUE,"5_Kapitalflußplan_NGH_SWH_neu";#N/A,#N/A,TRUE,"6_Personal_NGH_SWH_neu";#N/A,#N/A,TRUE,"7_Investitionen_NGH_SWH_neu"}</definedName>
    <definedName name="wrn.Bericht_EVH_AR." hidden="1">{#N/A,#N/A,TRUE,"1_Kennzahlen_EVH_AR";#N/A,#N/A,TRUE,"2_Erfolgsrechnung_EVH_AR";#N/A,#N/A,TRUE,"3_Neutr_Ergebnis_EVH_AR";#N/A,#N/A,TRUE,"4_Bilanz_EVH_AR";#N/A,#N/A,TRUE,"5_Kapitalflußplan_EVH_AR";#N/A,#N/A,TRUE,"6_Personal_EVH_AR";#N/A,#N/A,TRUE,"7_Investitionen_EVH_AR";#N/A,#N/A,TRUE,"9_Wertetreiber_EVH_SWH_AR";#N/A,#N/A,TRUE,"10_Rahmenverträge_EVH_AR"}</definedName>
    <definedName name="wrn.Bericht_EVH_SWH." hidden="1">{#N/A,#N/A,FALSE,"1_Kennzahlen_EVH_SWH_neu";#N/A,#N/A,FALSE,"2_Erfolgsrechnung_EVH_SWH_neu";#N/A,#N/A,FALSE,"3_Neutr_Ergebnis_EVH_SWH_neu";#N/A,#N/A,FALSE,"4_Bilanz_EVH_SWH_neu";#N/A,#N/A,FALSE,"5_Kapitalflußplan_EVH_SWH_neu";#N/A,#N/A,FALSE,"6_Personal_EVH_SWH_neu";#N/A,#N/A,FALSE,"7_Investitionen_EVH_SWH_neu";#N/A,#N/A,FALSE,"2_Erfolgsrechnung_Konsolidiert"}</definedName>
    <definedName name="wrn.Bericht_Netz_AR." hidden="1">{#N/A,#N/A,TRUE,"1_Kennzahlen_NGH_AR";#N/A,#N/A,TRUE,"2_Erfolgsrechnung_NGH_SWH_AR";#N/A,#N/A,TRUE,"3_Neutr_Ergebnis_NGH_SWH_AR";#N/A,#N/A,TRUE,"4_Bilanz_NGH_SWH_AR";#N/A,#N/A,TRUE,"5_Kapitalflußplan_NGH_SWH_AR";#N/A,#N/A,TRUE,"6_Personal_NGH_SWH_AR";#N/A,#N/A,TRUE,"7_Investitionen_NGH_SWH_AR";#N/A,#N/A,TRUE,"8_Instandhaltung_NGH_SWH_AR"}</definedName>
    <definedName name="wrn.Bericht_Netz_SWH." hidden="1">{#N/A,#N/A,TRUE,"1_Kennzahlen_NGH_SWH";#N/A,#N/A,TRUE,"2_Erfolgsrechnung_NGH_SWH_AR";#N/A,#N/A,TRUE,"3_Neutr_Ergebnis_NGH_SWH_AR";#N/A,#N/A,TRUE,"4_Bilanz_NGH_SWH_AR";#N/A,#N/A,TRUE,"5_Kapitalflußplan_NGH_SWH_AR";#N/A,#N/A,TRUE,"6_Personal_NGH_SWH_AR";#N/A,#N/A,TRUE,"7_Investitionen_NGH_SWH_AR";#N/A,#N/A,TRUE,"8_Instandhaltung_NGH_SWH_AR";#N/A,#N/A,TRUE,"9_konzernintern_NGH_SWH"}</definedName>
    <definedName name="wrn.Ist._.September._.2004." hidden="1">{#N/A,#N/A,FALSE,"Inv09";#N/A,#N/A,FALSE,"Ins09";#N/A,#N/A,FALSE,"Ins09";#N/A,#N/A,FALSE,"Abr.09";#N/A,#N/A,FALSE,"Weiter09";#N/A,#N/A,FALSE,"Inv-EVH09";#N/A,#N/A,FALSE,"Ins-EVH09";#N/A,#N/A,FALSE,"Abr-EVH09";#N/A,#N/A,FALSE,"InvInsAbr-KWT09";#N/A,#N/A,FALSE,"SWH-EVH";#N/A,#N/A,FALSE,"SWH-KWT";#N/A,#N/A,FALSE,"HKD Hilfsliste";#N/A,#N/A,FALSE,"HKD"}</definedName>
    <definedName name="wrn.Jahrabschl._1996._.EWS2." hidden="1">{#N/A,#N/A,TRUE,"Hauptabschlußübersicht";#N/A,#N/A,TRUE,"Bilanz -Einzel-";#N/A,#N/A,TRUE,"Bilanz";#N/A,#N/A,TRUE,"GUV -Einzel-";#N/A,#N/A,TRUE,"GUV"}</definedName>
    <definedName name="wrn.Jahrabschl._1996._.EWS2._1" hidden="1">{#N/A,#N/A,TRUE,"Hauptabschlußübersicht";#N/A,#N/A,TRUE,"Bilanz -Einzel-";#N/A,#N/A,TRUE,"Bilanz";#N/A,#N/A,TRUE,"GUV -Einzel-";#N/A,#N/A,TRUE,"GUV"}</definedName>
    <definedName name="wrn.Jahrabschl._1996._.EWS2._1_1" hidden="1">{#N/A,#N/A,TRUE,"Hauptabschlußübersicht";#N/A,#N/A,TRUE,"Bilanz -Einzel-";#N/A,#N/A,TRUE,"Bilanz";#N/A,#N/A,TRUE,"GUV -Einzel-";#N/A,#N/A,TRUE,"GUV"}</definedName>
    <definedName name="wrn.Jahrabschl._1996._.EWS2._2" hidden="1">{#N/A,#N/A,TRUE,"Hauptabschlußübersicht";#N/A,#N/A,TRUE,"Bilanz -Einzel-";#N/A,#N/A,TRUE,"Bilanz";#N/A,#N/A,TRUE,"GUV -Einzel-";#N/A,#N/A,TRUE,"GUV"}</definedName>
    <definedName name="wrn.Jahrabschl._1996._.EWS2._3"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_.1996._.EWS._1" hidden="1">{#N/A,#N/A,TRUE,"Hauptabschlußübersicht";#N/A,#N/A,TRUE,"Bilanz -Einzel-";#N/A,#N/A,TRUE,"Bilanz";#N/A,#N/A,TRUE,"GUV -Einzel-";#N/A,#N/A,TRUE,"GUV"}</definedName>
    <definedName name="wrn.Jahresabschluß._.1996._.EWS._1_1" hidden="1">{#N/A,#N/A,TRUE,"Hauptabschlußübersicht";#N/A,#N/A,TRUE,"Bilanz -Einzel-";#N/A,#N/A,TRUE,"Bilanz";#N/A,#N/A,TRUE,"GUV -Einzel-";#N/A,#N/A,TRUE,"GUV"}</definedName>
    <definedName name="wrn.Jahresabschluß._.1996._.EWS._2" hidden="1">{#N/A,#N/A,TRUE,"Hauptabschlußübersicht";#N/A,#N/A,TRUE,"Bilanz -Einzel-";#N/A,#N/A,TRUE,"Bilanz";#N/A,#N/A,TRUE,"GUV -Einzel-";#N/A,#N/A,TRUE,"GUV"}</definedName>
    <definedName name="wrn.Jahresabschluß._.1996._.EWS._3" hidden="1">{#N/A,#N/A,TRUE,"Hauptabschlußübersicht";#N/A,#N/A,TRUE,"Bilanz -Einzel-";#N/A,#N/A,TRUE,"Bilanz";#N/A,#N/A,TRUE,"GUV -Einzel-";#N/A,#N/A,TRUE,"GUV"}</definedName>
    <definedName name="wrn.Jahresabschluß.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3"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2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2_1_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2_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2_3"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MP_SWH_neu." hidden="1">{#N/A,#N/A,TRUE,"1_Kennzahlen_SWH_neu";#N/A,#N/A,TRUE,"2_Erfolgsrechnung_SWH_neu";#N/A,#N/A,TRUE,"3_Neutr_Ergebnis_SWH_neu";#N/A,#N/A,TRUE,"4_Bilanz_SWH_neu";#N/A,#N/A,TRUE,"5_Kapitalflußplan_SWH_neu";#N/A,#N/A,TRUE,"6_Personal_SWH_neu";#N/A,#N/A,TRUE,"7_Investitionen_SWH_neu"}</definedName>
    <definedName name="wrn.Netze._.SWH._.ausf." hidden="1">{#N/A,#N/A,TRUE,"1_Kennzahlen_NGH_SWH_ausf";#N/A,#N/A,TRUE,"2_Erfolgsrechnung_NGH_SWH";#N/A,#N/A,TRUE,"3_Neutr_Ergebnis_NGH_SWH_neu";#N/A,#N/A,TRUE,"4_Bilanz_NGH_SWH_neu";#N/A,#N/A,TRUE,"5_Kapitalflußplan_NGH_SWH_neu";#N/A,#N/A,TRUE,"6_Personal_NGH_SWH_neu";#N/A,#N/A,TRUE,"7_Investitionen_NGH_SWH_neu";#N/A,#N/A,TRUE,"8_Instandhaltung_NGH_SWH_neu"}</definedName>
    <definedName name="xyz">#REF!</definedName>
    <definedName name="yyyyyyyyyy" hidden="1">[1]Invest!$D$261:$M$261</definedName>
    <definedName name="_xlnm.Extract">[3]Zuschlagswerteauswahl!$C$66</definedName>
    <definedName name="ZINS_A_CY">'[6]GuV-Daten'!$E$51</definedName>
    <definedName name="ZINS_A_PY_T">'[6]GuV-Daten'!$M$51</definedName>
    <definedName name="ZINS_A_VU_PY_T">'[6]davon-Vermerke'!$M$133</definedName>
    <definedName name="ZINS_E_CY">'[6]GuV-Daten'!$E$46</definedName>
    <definedName name="ZINS_E_PY_T">'[6]GuV-Daten'!$M$46</definedName>
    <definedName name="ZINS_E_VU_PY_T">'[6]davon-Vermerke'!$M$130</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<sst xmlns="http://schemas.openxmlformats.org/spreadsheetml/2006/main" count="525" uniqueCount="220">
  <si>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</si>
  <si>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</si>
  <si>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</si>
  <si>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</si>
  <si>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</si>
  <si>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</si>
  <si>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</si>
  <si>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</si>
  <si>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</si>
  <si>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</si>
  <si>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</si>
  <si>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</si>
  <si>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</si>
  <si>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</si>
  <si>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</si>
  <si>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</si>
  <si>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</si>
  <si>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</si>
  <si>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</si>
  <si>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</si>
  <si>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</si>
  <si>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</si>
  <si>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</si>
  <si>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</si>
  <si>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</si>
  <si>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</si>
  <si>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</si>
  <si>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</si>
  <si>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</si>
  <si>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</si>
  <si>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</si>
  <si>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</si>
  <si>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</si>
  <si>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</si>
  <si>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</si>
  <si>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</si>
  <si>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</si>
  <si>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</si>
  <si>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</si>
  <si>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</si>
  <si>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</si>
  <si>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</si>
  <si>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</si>
  <si>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</si>
  <si>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</si>
  <si>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</si>
  <si>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</si>
  <si>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</si>
  <si>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</si>
  <si>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</si>
  <si>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</si>
  <si>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</si>
  <si>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</si>
  <si>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</si>
  <si>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</si>
  <si>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</si>
  <si>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</si>
  <si>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</si>
  <si>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</si>
  <si>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</si>
  <si>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</si>
  <si>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</si>
  <si>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</si>
  <si>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</si>
  <si>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</si>
  <si>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</si>
  <si>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</si>
  <si>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</si>
  <si>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</si>
  <si>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</si>
  <si>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</si>
  <si>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</si>
  <si>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</si>
  <si>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</si>
  <si>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</si>
  <si>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</si>
  <si>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</si>
  <si>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</si>
  <si>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</si>
  <si>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</si>
  <si>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</si>
  <si>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</si>
  <si>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</si>
  <si>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</si>
  <si>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</si>
  <si>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</si>
  <si>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</si>
  <si>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</si>
  <si>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</si>
  <si>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</si>
  <si>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</si>
  <si>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</si>
  <si>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</si>
  <si>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</si>
  <si>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</si>
  <si>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</si>
  <si>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</si>
  <si>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</si>
  <si>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</si>
  <si>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</si>
  <si>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</si>
  <si>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</si>
  <si>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</si>
  <si>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</si>
  <si>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</si>
  <si>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</si>
  <si>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</si>
  <si>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</si>
  <si>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</si>
  <si>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</si>
  <si>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</si>
  <si>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</si>
  <si>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</si>
  <si>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</si>
  <si>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</si>
  <si>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</si>
  <si>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</si>
  <si>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</si>
  <si>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</si>
  <si>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</si>
  <si>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</si>
  <si>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</si>
  <si>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</si>
  <si>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</si>
  <si>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</si>
  <si>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</si>
  <si>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</si>
  <si>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</si>
  <si>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</si>
  <si>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</si>
  <si>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</si>
  <si>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</si>
  <si>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</si>
  <si>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</si>
  <si>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</si>
  <si>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</si>
  <si>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</si>
  <si>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</si>
  <si>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</si>
  <si>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</si>
  <si>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</si>
  <si>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</si>
  <si>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</si>
  <si>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</si>
  <si>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</si>
  <si>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</si>
  <si>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</si>
  <si>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</si>
  <si>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</si>
  <si>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</si>
  <si>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</si>
  <si>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</si>
  <si>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</si>
  <si>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</si>
  <si>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</si>
  <si>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</si>
  <si>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</si>
  <si>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</si>
  <si>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</si>
  <si>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</si>
  <si>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</si>
  <si>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</si>
  <si>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</si>
  <si>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</si>
  <si>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</si>
  <si>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</si>
  <si>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</si>
  <si>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</si>
  <si>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</si>
  <si>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</si>
  <si>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</si>
  <si>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</si>
  <si>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</si>
  <si>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</si>
  <si>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</si>
  <si>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</si>
  <si>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</si>
  <si>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</si>
  <si>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</si>
  <si>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</si>
  <si>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</si>
  <si>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</si>
  <si>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</si>
  <si>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</si>
  <si>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</si>
  <si>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</si>
  <si>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</si>
  <si>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</si>
  <si>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</si>
  <si>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</si>
  <si>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</si>
  <si>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</si>
  <si>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</si>
  <si>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</si>
  <si>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</si>
  <si>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</si>
  <si>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</si>
  <si>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</si>
  <si>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</si>
  <si>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</si>
  <si>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</si>
  <si>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</si>
  <si>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</si>
  <si>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</si>
  <si>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</si>
  <si>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</si>
  <si>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</si>
  <si>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</si>
  <si>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</si>
  <si>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</si>
  <si>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</si>
  <si>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</si>
  <si>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</si>
  <si>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</si>
  <si>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</si>
  <si>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</si>
  <si>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</si>
  <si>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</si>
  <si>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</si>
  <si>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Halle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</si>
</sst>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W_Quedlinburg\Swqb103\NNE\KalkNNE_VV2_SWQ.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uergenb\projekte\PROJEKT\SWQB801\le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Preiskalkulation\Grundlagen%202007\Bearbeitung\09.09.2007_Kalkulationsschema%20Entwurf%202007%20V2_Gemeinkostencenter-Ergebnisse%20als%20Zuschlagswer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Strom\BK8-Anreizregulierung\0502_EnBW%20Transportnetze_AG\0502-0811-EOG\Intern\190303_Erl&#246;sobergrenze_EnBW_TS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2280%20Hauptteil%20(Excel)%20mit%20Datenblatt%20und%20Bilanz%20und%20GuV%20-%20GKV"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undesnetzagentur.de/BK8-Anreizregulierung/_Allgemeines_Vorlagen_Muster/TOOLs/Erweiterungsfaktor/EWF_2010/100913_EWF_2010_TO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nbundling\BNetzA\Kostenpr&#252;fung%20Strom%202016\3_Ver&#246;ffentlichung%20BNetzA\BK8-17-0001-A_BK8-17-0004-A_bis_BK8-17-0008-A_Festlegung_VNB_EHBKostendaten_10.05.2017_bf_entsperr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Ehb008%20Frau%20Hoffmann\Kostenstellenverzeichnis\2004\Ehb026%20Fr.%20Bielert\Grundgeb2002Eur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rbeit\Gesamtkosten\Pr&#252;ftool_201202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K8f\AppData\Local\Microsoft\Windows\Temporary%20Internet%20Files\Content.Outlook\DBW3JKH9\Diverse\EHB_Gas\KP_EHB_v1.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bundesnetzagentur.de/Strom/BK8-RPI/1169_EON_Westfalen_Weser_AG/1169_Rk/09_b/Intern/Arbeitsdateien/110106_E.ON%20Westfalen%20Weser%20AG_10001169_1_Auswertungsdatei_RegKo_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016%20Kostenrechnung\Unbundling\Netzgesellschaft\2010\Schl&#252;ssel_Verteilungen\2010_Schl&#252;ssel%20f&#252;r%20Verteilung%20Profitcenter_Unbundling%20Netz.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kumente%20und%20Einstellungen\ehb019\Lokale%20Einstellungen\Temporary%20Internet%20Files\Content.Outlook\QRJ483HJ\Personalkosten%20mit%20Zuschlagss&#228;tzen%20Plan%202011.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Ehb\EVH1999.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tbonn01f010\windat\BK8-Anreizregulierung\_Allgemeines_Vorlagen_Muster\TOOLs\Verprobung\090317_003_Verprobungstool_ARegV.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blage%20Mitarbeiter\Ehb026%20Fr.%20Bielert\Unbundling%20Varianten%20und%20Vorbereitungen\2008\ILV%20Unbundling%20detailliert%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sten"/>
      <sheetName val="BP"/>
      <sheetName val="Bezug"/>
      <sheetName val="SAV"/>
      <sheetName val="Invest"/>
      <sheetName val="Finanz"/>
      <sheetName val="KalkAfa"/>
      <sheetName val="BNKS"/>
      <sheetName val="Netzkosten"/>
      <sheetName val="Vgl neu-alt"/>
      <sheetName val="Gleichzeitigkeit"/>
      <sheetName val="DiaGZF"/>
      <sheetName val="Tarifangaben"/>
      <sheetName val="Tarifblatt f Veröff (kurz)"/>
      <sheetName val="Tarifblatt f Veröff (lang)"/>
      <sheetName val="Tarifblatt  (lang) EURO"/>
      <sheetName val="Kalk Kleinkunden"/>
      <sheetName val="Ansicht"/>
      <sheetName val="Mehr_Mindermengen"/>
      <sheetName val="Beispiel MSP"/>
      <sheetName val="Beispiel NSP"/>
      <sheetName val="Beispiel T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 val="Tabelle2"/>
      <sheetName val="#BEZUG"/>
    </sheetNames>
    <sheetDataSet>
      <sheetData sheetId="0"/>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sschema"/>
      <sheetName val="Übersicht KP"/>
      <sheetName val="Zuschlagswerteauswahl"/>
      <sheetName val="Kalkulationsschema Steuerung"/>
      <sheetName val="Nebenrech NC8"/>
      <sheetName val="Kalkulationsschema Daten"/>
      <sheetName val="Sachkostenzuschlag"/>
      <sheetName val="Kalkulation gewichtete PK"/>
      <sheetName val="Zuschläge_TNP"/>
      <sheetName val="Verwaltungspauschale"/>
      <sheetName val="Afa"/>
      <sheetName val="Matrix"/>
      <sheetName val="Kalkulation PK"/>
      <sheetName val="Kalkulation gewichtete PK (2)"/>
      <sheetName val="EO Gas 1. Reg.Periode"/>
    </sheetNames>
    <sheetDataSet>
      <sheetData sheetId="0" refreshError="1"/>
      <sheetData sheetId="1" refreshError="1"/>
      <sheetData sheetId="2" refreshError="1">
        <row r="8">
          <cell r="I8">
            <v>535011.47</v>
          </cell>
        </row>
        <row r="48">
          <cell r="C48" t="str">
            <v>Jahresergebnis 
(JE)</v>
          </cell>
        </row>
        <row r="50">
          <cell r="E50" t="str">
            <v>MatAW</v>
          </cell>
          <cell r="F50" t="str">
            <v>PS</v>
          </cell>
          <cell r="G50" t="str">
            <v>AfA</v>
          </cell>
          <cell r="H50" t="str">
            <v>SbA</v>
          </cell>
        </row>
        <row r="51">
          <cell r="C51">
            <v>4462355.97</v>
          </cell>
          <cell r="D51">
            <v>5263741.29</v>
          </cell>
          <cell r="E51">
            <v>1600</v>
          </cell>
          <cell r="F51">
            <v>537553</v>
          </cell>
          <cell r="G51">
            <v>732980.11</v>
          </cell>
          <cell r="H51">
            <v>3991608.18</v>
          </cell>
          <cell r="I51">
            <v>5242141.29</v>
          </cell>
        </row>
        <row r="54">
          <cell r="C54">
            <v>1343118.96</v>
          </cell>
          <cell r="D54">
            <v>2112871.2800000003</v>
          </cell>
          <cell r="E54">
            <v>169960</v>
          </cell>
          <cell r="F54">
            <v>1407583</v>
          </cell>
          <cell r="G54">
            <v>4943.5</v>
          </cell>
          <cell r="H54">
            <v>530384.78</v>
          </cell>
          <cell r="I54">
            <v>2112871.2799999998</v>
          </cell>
        </row>
        <row r="57">
          <cell r="C57">
            <v>1534144.01</v>
          </cell>
          <cell r="D57">
            <v>1948775.4100000001</v>
          </cell>
          <cell r="E57">
            <v>13720</v>
          </cell>
          <cell r="F57">
            <v>629316</v>
          </cell>
          <cell r="G57">
            <v>249911.67</v>
          </cell>
          <cell r="H57">
            <v>1055827.74</v>
          </cell>
          <cell r="I57">
            <v>1649275.41</v>
          </cell>
        </row>
        <row r="60">
          <cell r="C60">
            <v>1731683.88</v>
          </cell>
          <cell r="D60">
            <v>4935637.4000000004</v>
          </cell>
          <cell r="E60">
            <v>189800</v>
          </cell>
          <cell r="F60">
            <v>2394515</v>
          </cell>
          <cell r="G60">
            <v>8152.2</v>
          </cell>
          <cell r="H60">
            <v>2343170.2000000002</v>
          </cell>
          <cell r="I60">
            <v>6161380.3999999994</v>
          </cell>
        </row>
        <row r="63">
          <cell r="C63">
            <v>12337100.18</v>
          </cell>
          <cell r="D63">
            <v>2379126.56</v>
          </cell>
          <cell r="E63">
            <v>850</v>
          </cell>
          <cell r="F63">
            <v>1951134</v>
          </cell>
          <cell r="G63">
            <v>23300</v>
          </cell>
          <cell r="H63">
            <v>403842.56</v>
          </cell>
          <cell r="I63">
            <v>12724121.18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A0_Deckblatt"/>
      <sheetName val="A1_Erlösobergrenze"/>
      <sheetName val="A2_Aufwandsparameter"/>
      <sheetName val="A3"/>
      <sheetName val="A4"/>
      <sheetName val="A5"/>
      <sheetName val="A6_Anpassung EK-Verzinsung"/>
      <sheetName val="A7_Anerkennungsfähige PS"/>
      <sheetName val="A8"/>
      <sheetName val="A9_Härtefall"/>
      <sheetName val="Listen"/>
      <sheetName val="A_Stammdaten"/>
      <sheetName val="Leistung (Anlage 4)"/>
      <sheetName val="Auswahlfeld &quot;Grundlage&quot;"/>
    </sheetNames>
    <sheetDataSet>
      <sheetData sheetId="0"/>
      <sheetData sheetId="1"/>
      <sheetData sheetId="2"/>
      <sheetData sheetId="3" refreshError="1">
        <row r="23">
          <cell r="Z23">
            <v>251538.01690000002</v>
          </cell>
          <cell r="AD23">
            <v>11489.580999999998</v>
          </cell>
          <cell r="AH23">
            <v>627094.27899999998</v>
          </cell>
          <cell r="AL23">
            <v>368536.70400000003</v>
          </cell>
        </row>
        <row r="24">
          <cell r="Z24">
            <v>279772.56170000002</v>
          </cell>
          <cell r="AD24">
            <v>7270.2359999999999</v>
          </cell>
          <cell r="AH24">
            <v>2134418.0311000003</v>
          </cell>
          <cell r="AL24">
            <v>301892.61090000003</v>
          </cell>
        </row>
        <row r="28">
          <cell r="Z28">
            <v>1746193.3106921418</v>
          </cell>
          <cell r="AD28">
            <v>244135.88486209977</v>
          </cell>
          <cell r="AH28">
            <v>9449922.4397242013</v>
          </cell>
          <cell r="AL28">
            <v>4042760.0358609278</v>
          </cell>
        </row>
        <row r="109">
          <cell r="Z109">
            <v>0</v>
          </cell>
          <cell r="AD109">
            <v>0</v>
          </cell>
          <cell r="AH109">
            <v>0</v>
          </cell>
          <cell r="AL109">
            <v>0</v>
          </cell>
        </row>
        <row r="110">
          <cell r="Z110">
            <v>0</v>
          </cell>
          <cell r="AD110">
            <v>0</v>
          </cell>
          <cell r="AH110">
            <v>10624439.350000001</v>
          </cell>
          <cell r="AL110">
            <v>0</v>
          </cell>
        </row>
        <row r="131">
          <cell r="Z131">
            <v>0</v>
          </cell>
          <cell r="AD131">
            <v>0</v>
          </cell>
          <cell r="AH131">
            <v>0</v>
          </cell>
          <cell r="AL131">
            <v>0</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 Lines - Current View"/>
      <sheetName val="Bilanz-Daten"/>
      <sheetName val="GuV-Daten"/>
      <sheetName val="davon-Vermerke"/>
      <sheetName val="Bilanz"/>
      <sheetName val="GuV"/>
      <sheetName val="VERMÖGENSLAGE"/>
      <sheetName val="VERMÖGEN"/>
      <sheetName val="5 JAHRE Sonst.Kennzahlen"/>
      <sheetName val="KENNZAHLEN"/>
      <sheetName val="FINANZLAGE"/>
      <sheetName val="5Jahre Betriebskennz."/>
      <sheetName val="LIQUIDITÄT"/>
      <sheetName val="ERTRAGSLAGE"/>
      <sheetName val="ERTRAG"/>
      <sheetName val="5Jahre Betriebskennz. (2)"/>
      <sheetName val="Auswertung_1_Preissystem"/>
      <sheetName val="Gruppe3-KL"/>
    </sheetNames>
    <sheetDataSet>
      <sheetData sheetId="0" refreshError="1"/>
      <sheetData sheetId="1" refreshError="1">
        <row r="4">
          <cell r="E4" t="str">
            <v>31.12.2002</v>
          </cell>
        </row>
        <row r="16">
          <cell r="E16">
            <v>1745734</v>
          </cell>
          <cell r="M16">
            <v>1043</v>
          </cell>
        </row>
        <row r="22">
          <cell r="E22">
            <v>22019216.370000001</v>
          </cell>
          <cell r="M22">
            <v>23245</v>
          </cell>
        </row>
        <row r="23">
          <cell r="E23">
            <v>185122810.84</v>
          </cell>
          <cell r="M23">
            <v>192753</v>
          </cell>
        </row>
        <row r="24">
          <cell r="E24">
            <v>3230506.29</v>
          </cell>
          <cell r="M24">
            <v>3476</v>
          </cell>
        </row>
        <row r="25">
          <cell r="E25">
            <v>3633208.78</v>
          </cell>
          <cell r="M25">
            <v>2257</v>
          </cell>
        </row>
        <row r="31">
          <cell r="E31">
            <v>1</v>
          </cell>
          <cell r="M31">
            <v>13</v>
          </cell>
        </row>
        <row r="33">
          <cell r="E33">
            <v>1925789</v>
          </cell>
          <cell r="M33">
            <v>2098</v>
          </cell>
        </row>
        <row r="42">
          <cell r="E42">
            <v>2233395.6800000002</v>
          </cell>
          <cell r="M42">
            <v>2137</v>
          </cell>
        </row>
        <row r="43">
          <cell r="E43">
            <v>98284.36</v>
          </cell>
          <cell r="M43">
            <v>70</v>
          </cell>
        </row>
        <row r="45">
          <cell r="E45">
            <v>1382190.01</v>
          </cell>
          <cell r="M45">
            <v>890</v>
          </cell>
        </row>
        <row r="49">
          <cell r="E49">
            <v>17588800.190000001</v>
          </cell>
          <cell r="M49">
            <v>25187</v>
          </cell>
        </row>
        <row r="50">
          <cell r="E50">
            <v>43291712.619999997</v>
          </cell>
          <cell r="M50">
            <v>23731</v>
          </cell>
        </row>
        <row r="51">
          <cell r="E51">
            <v>29748.61</v>
          </cell>
          <cell r="M51">
            <v>1103</v>
          </cell>
        </row>
        <row r="53">
          <cell r="E53">
            <v>6178752.2599999998</v>
          </cell>
          <cell r="M53">
            <v>8912</v>
          </cell>
        </row>
        <row r="63">
          <cell r="E63">
            <v>330343.12</v>
          </cell>
          <cell r="M63">
            <v>312</v>
          </cell>
        </row>
        <row r="68">
          <cell r="E68">
            <v>3082318.71</v>
          </cell>
          <cell r="M68">
            <v>2888</v>
          </cell>
        </row>
        <row r="70">
          <cell r="E70">
            <v>37211.699999999997</v>
          </cell>
          <cell r="M70">
            <v>51</v>
          </cell>
        </row>
        <row r="72">
          <cell r="E72">
            <v>291930023.53999996</v>
          </cell>
          <cell r="M72">
            <v>290166</v>
          </cell>
        </row>
        <row r="77">
          <cell r="E77">
            <v>10250000</v>
          </cell>
          <cell r="M77">
            <v>10226</v>
          </cell>
        </row>
        <row r="81">
          <cell r="E81">
            <v>64015164.350000001</v>
          </cell>
          <cell r="M81">
            <v>64039</v>
          </cell>
        </row>
        <row r="86">
          <cell r="E86">
            <v>2470428.62</v>
          </cell>
          <cell r="M86">
            <v>2470</v>
          </cell>
        </row>
        <row r="97">
          <cell r="E97">
            <v>24324121.719999999</v>
          </cell>
          <cell r="M97">
            <v>27302</v>
          </cell>
        </row>
        <row r="98">
          <cell r="E98">
            <v>39369408.700000003</v>
          </cell>
          <cell r="M98">
            <v>39772</v>
          </cell>
        </row>
        <row r="102">
          <cell r="E102">
            <v>3360138</v>
          </cell>
          <cell r="M102">
            <v>3026</v>
          </cell>
        </row>
        <row r="103">
          <cell r="E103">
            <v>2523274</v>
          </cell>
          <cell r="M103">
            <v>1247</v>
          </cell>
        </row>
        <row r="105">
          <cell r="E105">
            <v>47083314.880000003</v>
          </cell>
          <cell r="M105">
            <v>49344</v>
          </cell>
        </row>
        <row r="111">
          <cell r="E111">
            <v>44390499.109999999</v>
          </cell>
          <cell r="M111">
            <v>46164</v>
          </cell>
        </row>
        <row r="112">
          <cell r="E112">
            <v>48064.79</v>
          </cell>
          <cell r="M112">
            <v>25</v>
          </cell>
        </row>
        <row r="113">
          <cell r="E113">
            <v>19398339.309999999</v>
          </cell>
          <cell r="M113">
            <v>19376</v>
          </cell>
        </row>
        <row r="115">
          <cell r="E115">
            <v>15266396.689999999</v>
          </cell>
          <cell r="M115">
            <v>16644</v>
          </cell>
        </row>
        <row r="116">
          <cell r="E116">
            <v>9939869.3800000008</v>
          </cell>
          <cell r="M116">
            <v>1743</v>
          </cell>
        </row>
        <row r="118">
          <cell r="E118">
            <v>9445848.5600000005</v>
          </cell>
          <cell r="M118">
            <v>8742</v>
          </cell>
        </row>
        <row r="122">
          <cell r="E122">
            <v>45155.43</v>
          </cell>
          <cell r="M122">
            <v>46</v>
          </cell>
        </row>
      </sheetData>
      <sheetData sheetId="2" refreshError="1">
        <row r="4">
          <cell r="E4" t="str">
            <v>2002</v>
          </cell>
        </row>
        <row r="10">
          <cell r="E10">
            <v>204587825.72</v>
          </cell>
          <cell r="M10">
            <v>223989</v>
          </cell>
        </row>
        <row r="12">
          <cell r="E12">
            <v>27854.69</v>
          </cell>
          <cell r="M12">
            <v>-90</v>
          </cell>
        </row>
        <row r="14">
          <cell r="E14">
            <v>946229.87</v>
          </cell>
          <cell r="M14">
            <v>1173</v>
          </cell>
        </row>
        <row r="16">
          <cell r="E16">
            <v>17543552.629999999</v>
          </cell>
          <cell r="M16">
            <v>22993</v>
          </cell>
        </row>
        <row r="21">
          <cell r="E21">
            <v>92536420.739999995</v>
          </cell>
          <cell r="M21">
            <v>99188</v>
          </cell>
        </row>
        <row r="22">
          <cell r="E22">
            <v>8132760.7599999998</v>
          </cell>
          <cell r="M22">
            <v>8083</v>
          </cell>
        </row>
        <row r="26">
          <cell r="E26">
            <v>23757205.629999999</v>
          </cell>
          <cell r="M26">
            <v>24789</v>
          </cell>
        </row>
        <row r="27">
          <cell r="E27">
            <v>5675734.8200000003</v>
          </cell>
          <cell r="M27">
            <v>5450</v>
          </cell>
        </row>
        <row r="30">
          <cell r="E30">
            <v>23361092.920000002</v>
          </cell>
          <cell r="M30">
            <v>30380</v>
          </cell>
        </row>
        <row r="35">
          <cell r="E35">
            <v>0</v>
          </cell>
          <cell r="M35">
            <v>0</v>
          </cell>
        </row>
        <row r="36">
          <cell r="E36">
            <v>47335582.770000003</v>
          </cell>
          <cell r="M36">
            <v>54645</v>
          </cell>
        </row>
        <row r="45">
          <cell r="E45">
            <v>0</v>
          </cell>
          <cell r="M45">
            <v>102</v>
          </cell>
        </row>
        <row r="46">
          <cell r="E46">
            <v>1126174.2</v>
          </cell>
          <cell r="M46">
            <v>877</v>
          </cell>
        </row>
        <row r="47">
          <cell r="E47">
            <v>0</v>
          </cell>
          <cell r="M47">
            <v>0</v>
          </cell>
        </row>
        <row r="50">
          <cell r="E50">
            <v>12781.3</v>
          </cell>
          <cell r="M50">
            <v>0</v>
          </cell>
        </row>
        <row r="51">
          <cell r="E51">
            <v>2509347.41</v>
          </cell>
          <cell r="M51">
            <v>2989</v>
          </cell>
        </row>
        <row r="52">
          <cell r="E52">
            <v>0</v>
          </cell>
          <cell r="M52">
            <v>0</v>
          </cell>
        </row>
        <row r="57">
          <cell r="E57">
            <v>853310.2</v>
          </cell>
          <cell r="M57">
            <v>0</v>
          </cell>
        </row>
        <row r="58">
          <cell r="E58">
            <v>6251117.5300000003</v>
          </cell>
          <cell r="M58">
            <v>9402</v>
          </cell>
        </row>
        <row r="64">
          <cell r="E64">
            <v>1275841</v>
          </cell>
          <cell r="M64">
            <v>1242</v>
          </cell>
        </row>
        <row r="65">
          <cell r="E65">
            <v>168303.51</v>
          </cell>
          <cell r="M65">
            <v>249</v>
          </cell>
        </row>
        <row r="69">
          <cell r="E69">
            <v>-14068758.92</v>
          </cell>
          <cell r="M69">
            <v>-12627</v>
          </cell>
        </row>
      </sheetData>
      <sheetData sheetId="3" refreshError="1">
        <row r="104">
          <cell r="E104">
            <v>475758.96</v>
          </cell>
          <cell r="M104">
            <v>1888</v>
          </cell>
        </row>
        <row r="105">
          <cell r="M105">
            <v>768</v>
          </cell>
        </row>
        <row r="127">
          <cell r="E127">
            <v>0</v>
          </cell>
          <cell r="M127">
            <v>0</v>
          </cell>
        </row>
        <row r="130">
          <cell r="M130">
            <v>241</v>
          </cell>
        </row>
        <row r="133">
          <cell r="M133">
            <v>26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S_EWFEinlesen"/>
      <sheetName val="SYS_EWFManipulation"/>
      <sheetName val="SYS_BabManipulation"/>
      <sheetName val="SYS_Daten"/>
      <sheetName val="Cockpit"/>
      <sheetName val="B. BAB 2004"/>
      <sheetName val="B. BAB 2006"/>
      <sheetName val="Abgefragte Werte ARZ"/>
      <sheetName val="Datenbank_EOG"/>
      <sheetName val="Definitionen"/>
      <sheetName val="Anlagengruppen"/>
      <sheetName val="EWF_Antrag_2009"/>
      <sheetName val="A."/>
      <sheetName val="B."/>
      <sheetName val="C."/>
      <sheetName val="D."/>
      <sheetName val="E."/>
      <sheetName val="F."/>
      <sheetName val="G."/>
      <sheetName val="A. 2009"/>
      <sheetName val="B. 2009"/>
      <sheetName val="Plausibilität_Parameter 2009"/>
      <sheetName val="weitere Kostenprüfung 2009"/>
      <sheetName val="Erheblichkeit dieses Netz 2009"/>
      <sheetName val="Erheblichkeit alle Netze 2009"/>
      <sheetName val="Ergebnis_EWF 2009"/>
      <sheetName val="Plausi_B.-Blatt"/>
      <sheetName val="Hilfstabelle AP"/>
      <sheetName val="Konsistenz"/>
      <sheetName val="originäre Werte ARZ"/>
      <sheetName val="Plausi_Schwellenwertdaten"/>
      <sheetName val="Plausibilität_Parameter"/>
      <sheetName val="Plausi_E.-Blatt"/>
      <sheetName val="Plausibilität_Kosten"/>
      <sheetName val="OPEX-Betrachtung"/>
      <sheetName val="weitere Kostenprüfung"/>
      <sheetName val="Erheblichkeitspr. dieses Netzes"/>
      <sheetName val="Erheblichkeitspr. alle Netze"/>
      <sheetName val="K"/>
      <sheetName val="K_NEU"/>
      <sheetName val="Ergebnis_EWF"/>
      <sheetName val="Protokoll"/>
      <sheetName val="EOt mit NB-EWF"/>
      <sheetName val="EOt mit NB-Par. + Gewicht."/>
      <sheetName val="EWF-Betrag_alt_neu"/>
      <sheetName val="A1. Beantragter EWF"/>
      <sheetName val="A2. Erheblichkeitspr. -optional"/>
      <sheetName val="A2a. Erh.pr. alle Netze-option."/>
      <sheetName val="A3. Kostenpr. Erweit. -optional"/>
      <sheetName val="OPEX CAPEX"/>
      <sheetName val="A4. Anpassung EOt"/>
      <sheetName val="A5. Bestimmung Erweiterungsf."/>
      <sheetName val="A6. Ermittl. Gewicht. -optional"/>
      <sheetName val="A7. Teilnet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4">
          <cell r="B4" t="str">
            <v>Grundstücke</v>
          </cell>
        </row>
        <row r="5">
          <cell r="B5" t="str">
            <v>Grundstücksanlagen, Bauten für Transportwesen</v>
          </cell>
        </row>
        <row r="6">
          <cell r="B6" t="str">
            <v>Betriebsgebäude</v>
          </cell>
        </row>
        <row r="7">
          <cell r="B7" t="str">
            <v>Verwaltungsgebäude</v>
          </cell>
        </row>
        <row r="8">
          <cell r="B8" t="str">
            <v>Gleisanlagen, Eisenbahnwagen</v>
          </cell>
        </row>
        <row r="9">
          <cell r="B9" t="str">
            <v>Geschäftsausstattung (ohne EDV, Werkzeuge/Geräte); Vermittlungseinrichtungen</v>
          </cell>
        </row>
        <row r="10">
          <cell r="B10" t="str">
            <v>Werkzeuge/ Geräte</v>
          </cell>
        </row>
        <row r="11">
          <cell r="B11" t="str">
            <v>Lagereinrichtung</v>
          </cell>
        </row>
        <row r="12">
          <cell r="B12" t="str">
            <v>Hardware</v>
          </cell>
        </row>
        <row r="13">
          <cell r="B13" t="str">
            <v>Software</v>
          </cell>
        </row>
        <row r="14">
          <cell r="B14" t="str">
            <v>Leichtfahrzeuge</v>
          </cell>
        </row>
        <row r="15">
          <cell r="B15" t="str">
            <v>Schwerfahrzeuge</v>
          </cell>
        </row>
        <row r="16">
          <cell r="B16" t="str">
            <v>Freileitungen 110-380kV</v>
          </cell>
        </row>
        <row r="17">
          <cell r="B17" t="str">
            <v>Kabel 220 kV</v>
          </cell>
        </row>
        <row r="18">
          <cell r="B18" t="str">
            <v>Kabel 110 kV</v>
          </cell>
        </row>
        <row r="19">
          <cell r="B19" t="str">
            <v>Stationseinrichtungen und Hilfsanlagen inklusive Trafo und Schalter</v>
          </cell>
        </row>
        <row r="20">
          <cell r="B20" t="str">
            <v>Schutz-, Mess- und Überspannungsschutzeinrichtungen, Fernsteuer-, Fernmelde-, Fernmess- und Automatikanlagen sowie Rundsteuerungsanlagen einschließlich Kopplungs-, Trafo- und Schaltanlagen</v>
          </cell>
        </row>
        <row r="21">
          <cell r="B21" t="str">
            <v>Sonstiges</v>
          </cell>
        </row>
        <row r="22">
          <cell r="B22" t="str">
            <v>Kabel Mittelspannungsnetz</v>
          </cell>
        </row>
        <row r="23">
          <cell r="B23" t="str">
            <v>Freileitungen Mittelspannungsnetz</v>
          </cell>
        </row>
        <row r="24">
          <cell r="B24" t="str">
            <v>Kabel 1 kV</v>
          </cell>
        </row>
        <row r="25">
          <cell r="B25" t="str">
            <v>Freileitungen 1 kV</v>
          </cell>
        </row>
        <row r="26">
          <cell r="B26" t="str">
            <v>380/220/110/30/10 kV-Stationen</v>
          </cell>
        </row>
        <row r="27">
          <cell r="B27" t="str">
            <v>Hauptverteilerstationen</v>
          </cell>
        </row>
        <row r="28">
          <cell r="B28" t="str">
            <v>Ortsnetzstationen</v>
          </cell>
        </row>
        <row r="29">
          <cell r="B29" t="str">
            <v>Kundenstationen</v>
          </cell>
        </row>
        <row r="30">
          <cell r="B30" t="str">
            <v>Stationsgebäude</v>
          </cell>
        </row>
        <row r="31">
          <cell r="B31" t="str">
            <v>Allgemeine Stationseinrichtungen, Hilfsanlagen</v>
          </cell>
        </row>
        <row r="32">
          <cell r="B32" t="str">
            <v>ortsfeste Hebezeuge und Lastenaufzüge einschließlich Laufschienen, Außenbeleuchtung in Umspann- und Schaltanlagen</v>
          </cell>
        </row>
        <row r="33">
          <cell r="B33" t="str">
            <v>Schalteinrichtungen</v>
          </cell>
        </row>
        <row r="34">
          <cell r="B34" t="str">
            <v>Rundsteuer-, Fernsteuer-, Fernmelde-, Fernmess-, Automatikanlagen, Strom- und Spannungswandler, Netzschutzeinrichtungen</v>
          </cell>
        </row>
        <row r="35">
          <cell r="B35" t="str">
            <v>Kabel Abnehmeranschlüsse</v>
          </cell>
        </row>
        <row r="36">
          <cell r="B36" t="str">
            <v>Freileitungen Abnehmeranschlüsse</v>
          </cell>
        </row>
        <row r="37">
          <cell r="B37" t="str">
            <v>Ortsnetz-Transformatoren, Kabelverteilerschränke</v>
          </cell>
        </row>
        <row r="38">
          <cell r="B38" t="str">
            <v>Zähler, Messeinrichtungen, Uhren, TFR-Empfänger</v>
          </cell>
        </row>
        <row r="39">
          <cell r="B39" t="str">
            <v>Fernsprechleitungen</v>
          </cell>
        </row>
        <row r="40">
          <cell r="B40" t="str">
            <v>Fahrbare Stromaggregate</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_Datendefinitionen"/>
      <sheetName val="A._Allgemeine_Informationen"/>
      <sheetName val="A1.a._GuV_12-16"/>
      <sheetName val="A1.b._Hinzu_Kürz"/>
      <sheetName val="A2.a._Bilanz_12-16"/>
      <sheetName val="A2.b._Hinzu_Kürz"/>
      <sheetName val="A3._RSt-Spiegel_12-16"/>
      <sheetName val="A4._Darlehensspiegel_16"/>
      <sheetName val="B._Gesamtkostenblatt"/>
      <sheetName val="B.a._Einzelaufstellung"/>
      <sheetName val="B.b._Dienstleistungskosten"/>
      <sheetName val="B1._Kalk._Eigenkapital"/>
      <sheetName val="B2._Kalk._SAV"/>
      <sheetName val="B3._BKZ_NAKB"/>
      <sheetName val="C._dnbK_§11(2)_ARegV"/>
      <sheetName val="D._Sonstiges"/>
      <sheetName val="E._Cash-Flow-Rechnung"/>
      <sheetName val="F._Zuordnung_Kontensalden"/>
      <sheetName val="F.a._Zusammenfassung_F."/>
      <sheetName val="G._Erläuterungen"/>
      <sheetName val="Listen"/>
    </sheetNames>
    <sheetDataSet>
      <sheetData sheetId="0"/>
      <sheetData sheetId="1">
        <row r="8">
          <cell r="E8" t="str">
            <v>2016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ndgeb2002Euro"/>
      <sheetName val="#BEZUG"/>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Prüffeststellungen"/>
      <sheetName val="Anlage 1"/>
      <sheetName val="Anlage 2.1"/>
      <sheetName val="Anlage 2.2"/>
      <sheetName val="Anlage 3"/>
      <sheetName val="Anlage 4"/>
      <sheetName val="Anlage 5"/>
      <sheetName val="Anlage 6"/>
      <sheetName val="Anlage III"/>
      <sheetName val="Anlage IV"/>
      <sheetName val="Anlage V"/>
      <sheetName val="I. Gesamtkosten"/>
      <sheetName val="II. Kalkulatorische Kosten"/>
      <sheetName val="II.a BNetzA-Check"/>
      <sheetName val="II.b B1. EK-Verzinsung"/>
      <sheetName val="III. ÜLR-Prüfung"/>
      <sheetName val="1. SAV Abgl. + Standardisierung"/>
      <sheetName val="2. EOG Abgleich"/>
      <sheetName val="3. NK Abgleich"/>
      <sheetName val="4. Gesamtkostenkonsolidierung"/>
      <sheetName val="5. Kennzahlen"/>
      <sheetName val="6. Spielwiese"/>
      <sheetName val="7.1 Rückstellungen (Steigungen)"/>
      <sheetName val="7.2 RSt (Kennzahlen)"/>
      <sheetName val="Indexreihen"/>
      <sheetName val="5. Aufwandsparameter"/>
      <sheetName val="A."/>
      <sheetName val="A1."/>
      <sheetName val="A2.1 GuV 10"/>
      <sheetName val="A2.2 GuV 09"/>
      <sheetName val="A3.1 Bilanz 10"/>
      <sheetName val="A3.2 Bilanz 09"/>
      <sheetName val="A4.1 RSt 10"/>
      <sheetName val="A4.2 RSt 09"/>
      <sheetName val="A4.3 RSt 08"/>
      <sheetName val="A4.4 RSt 07"/>
      <sheetName val="A4.5 RSt 06"/>
      <sheetName val="A5. Anlagen"/>
      <sheetName val="B. BAB"/>
      <sheetName val="B1. EK-Verzinsung"/>
      <sheetName val="B2. AfA"/>
      <sheetName val="C. Netzdaten"/>
      <sheetName val="D. KA"/>
      <sheetName val="ÜLR"/>
      <sheetName val="ÜLR-Erläuterungen"/>
      <sheetName val="Dummy"/>
      <sheetName val="Lauflisten"/>
      <sheetName val="Mak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11">
          <cell r="B11" t="str">
            <v>I._Gesamtkosten</v>
          </cell>
          <cell r="F11" t="str">
            <v>Historische AK/HK bezogen auf das Anschaffungsjahr bereinigt um IV und V
[€]</v>
          </cell>
        </row>
        <row r="12">
          <cell r="B12" t="str">
            <v>II._Kalkulatorische_Kosten</v>
          </cell>
          <cell r="F12" t="str">
            <v>Angesetzte betriebsge-wöhnliche Nutzungsdauer
[Jahre]</v>
          </cell>
        </row>
        <row r="13">
          <cell r="B13" t="str">
            <v>II.a_BNetzA_Check</v>
          </cell>
          <cell r="F13" t="str">
            <v>Gesamtbetrag 31.12.2010 
[€]</v>
          </cell>
        </row>
        <row r="14">
          <cell r="B14" t="str">
            <v>II.b_B1._EK_Verzinsung</v>
          </cell>
          <cell r="F14" t="str">
            <v>Gesamtbetrag 31.12.2009
[€]</v>
          </cell>
        </row>
      </sheetData>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log"/>
      <sheetName val="A_Stammdaten"/>
      <sheetName val="A1_Fragen"/>
      <sheetName val="B_Bilanz"/>
      <sheetName val="B1_Hinzu_Kürz"/>
      <sheetName val="B2_RSt_Spiegel"/>
      <sheetName val="C_GuV"/>
      <sheetName val="C1_Sonstiges"/>
      <sheetName val="C2_Hinzu_Kürz"/>
      <sheetName val="C3_ÜLR_PZK"/>
      <sheetName val="C4_Treibenergie"/>
      <sheetName val="C5_KOLA"/>
      <sheetName val="D_SAV"/>
      <sheetName val="D1_Anl_Spiegel"/>
      <sheetName val="D2_BKZ_NAKB"/>
      <sheetName val="D3_WAV"/>
      <sheetName val="E_CF_Rechnung"/>
      <sheetName val="F_Darlehensspiegel"/>
      <sheetName val="G_Netzdaten"/>
      <sheetName val="Listen"/>
      <sheetName val="BNA Übersic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2">
          <cell r="A2" t="str">
            <v>Grundstücksanlagen, Bauten für Transportwesen</v>
          </cell>
          <cell r="D2" t="str">
            <v>1.1.1 Selbst geschaffene gewerbliche Schutzrechte und ähnliche Rechte und Werte</v>
          </cell>
          <cell r="E2" t="str">
            <v>1.1.1 Erlöse aus Ausspeisepunkte ohne Leistungsmessung</v>
          </cell>
          <cell r="F2" t="str">
            <v>Rückstellungen für Pensionen und ähnliche Verpflichtungen</v>
          </cell>
          <cell r="H2" t="str">
            <v>Selbst geschaffene gewerbliche Schutzrechte und ähnliche Rechte und Werte</v>
          </cell>
        </row>
        <row r="3">
          <cell r="D3" t="str">
            <v>1.1.2 entgeltlich erworbene Konzessionen, gewerbliche Schutzrechte und ähnliche Rechte und Werte sowie Lizenzen an solchen Rechten und Werten</v>
          </cell>
          <cell r="E3" t="str">
            <v>1.1.2 Erlöse aus Ausspeisepunkte mit Leistungmessung</v>
          </cell>
          <cell r="F3" t="str">
            <v>Steuerrückstellungen</v>
          </cell>
          <cell r="H3" t="str">
            <v>entgeltlich erworbene Konzessionen, gewerbliche Schutzrechte und ähnliche Rechte und Werte sowie Lizenzen an solchen Rechten und Werten</v>
          </cell>
        </row>
        <row r="4">
          <cell r="D4" t="str">
            <v>1.1.3 Geschäfts- oder Firmenwert</v>
          </cell>
          <cell r="E4" t="str">
            <v>1.1.3 Erlöse aus Einspeiseentgelte für feste Kapazitäten</v>
          </cell>
          <cell r="F4" t="str">
            <v>Rückstellung für Mehr- und Mindermengenabrechnung</v>
          </cell>
          <cell r="H4" t="str">
            <v>Geschäfts- oder Firmenwert</v>
          </cell>
        </row>
        <row r="5">
          <cell r="D5" t="str">
            <v>1.1.4 geleistete Anzahlungen</v>
          </cell>
          <cell r="E5" t="str">
            <v>1.1.4 Erlöse aus Ausspeiseentgelte für feste Kapazitäten</v>
          </cell>
          <cell r="F5" t="str">
            <v>Rückstellung für das Regulierungskonto</v>
          </cell>
          <cell r="H5" t="str">
            <v>geleistete Anzahlungen auf immaterielle Vermögensgegenstände</v>
          </cell>
        </row>
        <row r="6">
          <cell r="D6" t="str">
            <v>1.2.1 Grundstücke, grundstücksgleiche Rechte und Bauten einschließlich der Bauten auf fremden Grundstücken</v>
          </cell>
          <cell r="E6" t="str">
            <v>1.1.5 Erlöse aus Entgelten für die Abrechnung</v>
          </cell>
          <cell r="F6" t="str">
            <v>Rückstellung für die Mehrerlösabschöpfung</v>
          </cell>
          <cell r="H6" t="str">
            <v>Grundstücke, grundstücksgleiche Rechte</v>
          </cell>
        </row>
        <row r="7">
          <cell r="D7" t="str">
            <v>1.2.2 technische Anlagen und Maschinen</v>
          </cell>
          <cell r="E7" t="str">
            <v>1.1.6 Erlöse aus Entgelten für die Messung</v>
          </cell>
          <cell r="F7" t="str">
            <v>Andere Sonstige Rückstellungen</v>
          </cell>
          <cell r="H7" t="str">
            <v>geleistete Anzahlungen und Anlagen im Bau des Sachanlagevermögens</v>
          </cell>
        </row>
        <row r="8">
          <cell r="D8" t="str">
            <v>1.2.3 andere Anlagen, Betriebs- und Geschäftsausstattung</v>
          </cell>
          <cell r="E8" t="str">
            <v>1.1.7 Erlöse für den Messstellenbetrieb</v>
          </cell>
        </row>
        <row r="9">
          <cell r="D9" t="str">
            <v>1.2.4 geleistete Anzahlungen und Anlagen im Bau</v>
          </cell>
          <cell r="E9" t="str">
            <v>1.1.8 Erlöse aus Konzessionsabgaben</v>
          </cell>
        </row>
        <row r="10">
          <cell r="D10" t="str">
            <v>1.3.a davon verzinsliche Finanzanlagen</v>
          </cell>
          <cell r="E10" t="str">
            <v>1.1.9 Erlöse aus Kurzstreckenentgelten gemäß § 20 Abs. 1 GasNEV</v>
          </cell>
        </row>
        <row r="11">
          <cell r="D11" t="str">
            <v>1.3.b davon Werte aus Cash-Pooling</v>
          </cell>
          <cell r="E11" t="str">
            <v>1.1.10 Erlöse aus gesondertem Netzentgelt gemäß § 20 Abs. 2 GasNEV</v>
          </cell>
        </row>
        <row r="12">
          <cell r="D12" t="str">
            <v>1.3.1 Anteile an verbundenen Unternehmen</v>
          </cell>
          <cell r="E12" t="str">
            <v>1.1.11 Erlöse aus Vertragsstrafen</v>
          </cell>
        </row>
        <row r="13">
          <cell r="D13" t="str">
            <v>1.3.2 Ausleihungen an verbundene Unternehmen</v>
          </cell>
          <cell r="E13" t="str">
            <v>1.1.12 Erlöse aus Entgelten mit Preisnachlässen gemäß § 3 KAV i.V.m. § 18 GasNEV</v>
          </cell>
        </row>
        <row r="14">
          <cell r="D14" t="str">
            <v>1.3.3 Beteiligungen</v>
          </cell>
          <cell r="E14" t="str">
            <v>1.1.13 Erlöse aus unterjährigen und unterbrechbaren Verträgen sowie Jahresverträgen mit abweichenden Laufzeitbeginn (§ 13 Abs. 2 und 3 GasNEV)</v>
          </cell>
        </row>
        <row r="15">
          <cell r="D15" t="str">
            <v>1.3.4 Ausleihungen an Unternehmen, mit denen eine Beteiligungsverhältnis besteht</v>
          </cell>
          <cell r="E15" t="str">
            <v>1.1.14 weitere Erlöse wie z.B. Nebengeschäfte etc.</v>
          </cell>
        </row>
        <row r="16">
          <cell r="D16" t="str">
            <v>1.3.5 Wertpapiere des Anlagevermögens</v>
          </cell>
          <cell r="E16" t="str">
            <v>1.1.15 Sonstige Umsatzerlöse aus Netzentgelten</v>
          </cell>
        </row>
        <row r="17">
          <cell r="D17" t="str">
            <v>1.3.6 sonstige Ausleihungen</v>
          </cell>
          <cell r="E17" t="str">
            <v>1.2.1 Erlöse aus der Herstellung bestimmter Gasbeschaffenheiten</v>
          </cell>
        </row>
        <row r="18">
          <cell r="D18" t="str">
            <v>2.1.1 Roh-, Hilfs- und Betriebsstoffe</v>
          </cell>
          <cell r="E18" t="str">
            <v xml:space="preserve">1.2.2 Erlöse aus Nominierungsersatzverfahren </v>
          </cell>
        </row>
        <row r="19">
          <cell r="D19" t="str">
            <v>2.1.2 unfertige Erzeugnisse, unfertige Leistungen</v>
          </cell>
          <cell r="E19" t="str">
            <v xml:space="preserve">1.2.3 Erlöse aus erweitertem Bilanzausgleich </v>
          </cell>
        </row>
        <row r="20">
          <cell r="D20" t="str">
            <v>2.1.3 fertige Erzeugnisse und Waren</v>
          </cell>
          <cell r="E20" t="str">
            <v xml:space="preserve">1.2.4 Erlöse aus sonstigen Flexibilitätsdienstleistungen </v>
          </cell>
        </row>
        <row r="21">
          <cell r="D21" t="str">
            <v>2.1.4 geleistete Anzahlungen</v>
          </cell>
          <cell r="E21" t="str">
            <v>1.2.5 Erlöse aus anderen erforderlichen sonstigen Hilfsdiensten</v>
          </cell>
        </row>
        <row r="22">
          <cell r="D22" t="str">
            <v>2.2.a davon verzinsliche Forderungen und sonstige Vermögensgegenstände</v>
          </cell>
          <cell r="E22" t="str">
            <v>1.3 Nicht zurückgestellte Erlöse aus Versteigerungen gemäß § 13 Abs. 4 GasNZV</v>
          </cell>
        </row>
        <row r="23">
          <cell r="D23" t="str">
            <v>2.2.1 Forderungen aus Lieferungen und Leistungen</v>
          </cell>
          <cell r="E23" t="str">
            <v>1.4 Erlöse aus Verkauf von Entspannungsstrom</v>
          </cell>
        </row>
        <row r="24">
          <cell r="D24" t="str">
            <v>2.2.1.a davon aus Netzentgelten gegen Netzkunden</v>
          </cell>
          <cell r="E24" t="str">
            <v xml:space="preserve">1.5 Erlöse aus Differenzmengen </v>
          </cell>
        </row>
        <row r="25">
          <cell r="D25" t="str">
            <v>2.2.2 Forderungen gegen verbundene Unternehmen (z.B. Cash-Pooling)</v>
          </cell>
          <cell r="E25" t="str">
            <v>1.6 Andere sonstige Erlöse</v>
          </cell>
        </row>
        <row r="26">
          <cell r="D26" t="str">
            <v>2.2.2.a davon aus Netzentgelten gegen Netzkunden</v>
          </cell>
          <cell r="E26" t="str">
            <v>1.6.a davon Umsatzerlöse aus für Dritte erbrachte Dienstleistungen</v>
          </cell>
        </row>
        <row r="27">
          <cell r="D27" t="str">
            <v>2.2.3 Forderungen gegen Unternehmen, mit denen ein 
Beteiligungsverhältnis besteht</v>
          </cell>
          <cell r="E27" t="str">
            <v>1.7 Umsatzerlöse aus Netzentgelten Strom</v>
          </cell>
        </row>
        <row r="28">
          <cell r="D28" t="str">
            <v>2.2.3.a davon aus Netzentgelten gegen Netzkunden</v>
          </cell>
          <cell r="E28" t="str">
            <v>1.8 Andere Umsatzerlöse (nicht Netzentgelte)</v>
          </cell>
        </row>
        <row r="29">
          <cell r="D29" t="str">
            <v>2.2.4 Sonstige Vermögensgegenstände</v>
          </cell>
          <cell r="E29" t="str">
            <v>2 Bestandsveränderungen</v>
          </cell>
        </row>
        <row r="30">
          <cell r="D30" t="str">
            <v>2.3.a davon verzinsliche Wertpapiere</v>
          </cell>
          <cell r="E30" t="str">
            <v>3 andere aktivierte Eigenleistungen</v>
          </cell>
        </row>
        <row r="31">
          <cell r="D31" t="str">
            <v>2.3.1 Anteile an verbundenen Unternehmen</v>
          </cell>
          <cell r="E31" t="str">
            <v xml:space="preserve">4.1 Erträge aus der Auflösung von Netzanschlussbeiträgen </v>
          </cell>
        </row>
        <row r="32">
          <cell r="D32" t="str">
            <v>2.3.2 eigene Anteile</v>
          </cell>
          <cell r="E32" t="str">
            <v>4.2 Erträge aus der Auflösung von Baukostenzuschüssen</v>
          </cell>
        </row>
        <row r="33">
          <cell r="D33" t="str">
            <v>2.3.3 sonstige Wertpapiere</v>
          </cell>
          <cell r="E33" t="str">
            <v>4.3 Erträge aus Auflösungen von Rückstellungen gemäß § § 13 Abs. 4 GasNZV</v>
          </cell>
        </row>
        <row r="34">
          <cell r="D34" t="str">
            <v>2.4 Kassenbestand, Bundesbankguthaben, Guthaben bei Kreditinstituten und Schecks</v>
          </cell>
          <cell r="E34" t="str">
            <v>4.4 Andere sonstige Erträge</v>
          </cell>
        </row>
        <row r="35">
          <cell r="D35" t="str">
            <v>2.4.a davon verzinslicher Bestand</v>
          </cell>
          <cell r="E35" t="str">
            <v>5.1.1 Aufwendungen für die Beschaffung von Verlustenergie</v>
          </cell>
        </row>
        <row r="36">
          <cell r="D36" t="str">
            <v>2.5 Kapitalausgleichsposten</v>
          </cell>
          <cell r="E36" t="str">
            <v>5.1.2 Aufwendungen für die Beschaffung von Treibenergie</v>
          </cell>
        </row>
        <row r="37">
          <cell r="D37" t="str">
            <v>3 Rechnungsabgrenzungsposten</v>
          </cell>
          <cell r="E37" t="str">
            <v>5.1.3 Aufwendungen für die Beschaffung von Eigenverbrauch</v>
          </cell>
        </row>
        <row r="38">
          <cell r="D38" t="str">
            <v>4 Aktive latente Steuern</v>
          </cell>
          <cell r="E38" t="str">
            <v>5.1.4 Aufwendungen für die Beschaffung von Entspannungsenergie</v>
          </cell>
        </row>
        <row r="39">
          <cell r="D39" t="str">
            <v>5 Aktiver Unterschiedsbetrag aus der Vermögensverrechnung</v>
          </cell>
          <cell r="E39" t="str">
            <v>5.1.5 Sonstiges</v>
          </cell>
        </row>
        <row r="40">
          <cell r="D40" t="str">
            <v>6.1 Gezeichnetes Kapital</v>
          </cell>
          <cell r="E40" t="str">
            <v>5.2.1 Aufwendungen an vorgelagerte Netzbetreiber</v>
          </cell>
        </row>
        <row r="41">
          <cell r="D41" t="str">
            <v>6.2 Kapitalrücklage</v>
          </cell>
          <cell r="E41" t="str">
            <v>5.2.2 Aufwendungen für überlassene Netzinfrastruktur</v>
          </cell>
        </row>
        <row r="42">
          <cell r="D42" t="str">
            <v>6.3.1 gesetzliche Rücklage</v>
          </cell>
          <cell r="E42" t="str">
            <v xml:space="preserve">5.2.3 Aufwendungen für durch Dritte erbrachte Betriebsführung </v>
          </cell>
        </row>
        <row r="43">
          <cell r="D43" t="str">
            <v>6.3.2 Rücklage für Anteile an einem herrschenden oder mehrheitlich beteiligten Unternehmen</v>
          </cell>
          <cell r="E43" t="str">
            <v>5.2.4 Aufwendungen für durch Dritte erbrachte Wartungs- und Instandhaltungsleistungen</v>
          </cell>
        </row>
        <row r="44">
          <cell r="D44" t="str">
            <v>6.3.3 satzungsmäßige Rücklagen</v>
          </cell>
          <cell r="E44" t="str">
            <v>5.2.5 Aufwendungen für die Beschaffung von Ausgleichsenergie für den Basisbilanzausgleich</v>
          </cell>
        </row>
        <row r="45">
          <cell r="D45" t="str">
            <v>6.3.4 andere Gewinnrücklagen</v>
          </cell>
          <cell r="E45" t="str">
            <v xml:space="preserve">5.2.6 Aufwendungen für Differenzmengen </v>
          </cell>
        </row>
        <row r="46">
          <cell r="D46" t="str">
            <v>6.4 Gewinnvortrag/Verlustvortrag</v>
          </cell>
          <cell r="E46" t="str">
            <v>5.2.7 Sonstiges</v>
          </cell>
        </row>
        <row r="47">
          <cell r="D47" t="str">
            <v>6.5 Kapitalausgleichsposten</v>
          </cell>
          <cell r="E47" t="str">
            <v>6.1 Löhne und Gehälter</v>
          </cell>
        </row>
        <row r="48">
          <cell r="D48" t="str">
            <v>6.6 Jahresüberschuss/Jahresfehlbetrag</v>
          </cell>
          <cell r="E48" t="str">
            <v xml:space="preserve">6.2.1 für Altersversorgung </v>
          </cell>
        </row>
        <row r="49">
          <cell r="D49" t="str">
            <v>7 Erhaltene Baukostenzuschüsse einschließlich passivierter Leistungen der Anschlussnehmer zur Erstattung von Netzanschlusskosten</v>
          </cell>
          <cell r="E49" t="str">
            <v>6.2.2 für soziale Abgaben und sonstige Aufwendungen</v>
          </cell>
        </row>
        <row r="50">
          <cell r="D50" t="str">
            <v>8 Sonderposten mit Rücklageanteil</v>
          </cell>
          <cell r="E50" t="str">
            <v>7.1.1 Konzessionen, gewerbliche Schutzrechte und ähnliche Rechte und Werte sowie Lizenzen an solchen Rechten und Werten</v>
          </cell>
        </row>
        <row r="51">
          <cell r="D51" t="str">
            <v>8.a davon Steueranteil der Sonderposten mit Rücklageanteil</v>
          </cell>
          <cell r="E51" t="str">
            <v>7.1.2 Sonstiges</v>
          </cell>
        </row>
        <row r="52">
          <cell r="D52" t="str">
            <v>9.1 Rückstellungen für Pensionen und ähnliche Verpflichtungen</v>
          </cell>
          <cell r="E52" t="str">
            <v>7.2 Abschreibungen des Sachanlagevermögens</v>
          </cell>
        </row>
        <row r="53">
          <cell r="D53" t="str">
            <v>9.2 Steuerrückstellungen</v>
          </cell>
          <cell r="E53" t="str">
            <v xml:space="preserve">7.3.1 Abschreibungen auf Finanzanlagen  </v>
          </cell>
        </row>
        <row r="54">
          <cell r="D54" t="str">
            <v>9.3.1 Rückstellung für Mehr- und Mindermengenabrechnung</v>
          </cell>
          <cell r="E54" t="str">
            <v>7.3.2 Abschreibungen auf Wertpapiere des Umlaufvermögens</v>
          </cell>
        </row>
        <row r="55">
          <cell r="D55" t="str">
            <v>9.3.2 Rückstellung für das Regulierungskonto</v>
          </cell>
          <cell r="E55" t="str">
            <v xml:space="preserve">8.1 für sonstige Flexibilitätsdienstleistungen </v>
          </cell>
        </row>
        <row r="56">
          <cell r="D56" t="str">
            <v>9.3.3 Rückstellung für die Mehrerlösabschöpfung</v>
          </cell>
          <cell r="E56" t="str">
            <v>8.2 für die Durchführung der Versteigerung nach § 13 Abs. 1 GasNZV</v>
          </cell>
        </row>
        <row r="57">
          <cell r="D57" t="str">
            <v>9.3.4 Andere Sonstige Rückstellungen</v>
          </cell>
          <cell r="E57" t="str">
            <v>8.3 aus vertraglichen Vereinbarungen mit Dritten gem. KOLA</v>
          </cell>
        </row>
        <row r="58">
          <cell r="D58" t="str">
            <v>10.a davon unverzinsliche Verbindlichkeiten</v>
          </cell>
          <cell r="E58" t="str">
            <v>8.4 Wartung und Instandsetzung</v>
          </cell>
        </row>
        <row r="59">
          <cell r="D59" t="str">
            <v>10.b davon verzinsliche Verbindlichkeiten</v>
          </cell>
          <cell r="E59" t="str">
            <v>8.5 Konzessionsabgaben</v>
          </cell>
        </row>
        <row r="60">
          <cell r="D60" t="str">
            <v>10.1 Anleihen, davon konvertibel</v>
          </cell>
          <cell r="E60" t="str">
            <v>8.6 Mieten, sonstige Pachtzinsen, sonstige Leasingraten, Gebühren und Beiträge</v>
          </cell>
        </row>
        <row r="61">
          <cell r="D61" t="str">
            <v>10.2 Verbindlichkeiten gegenüber Kreditinstituten</v>
          </cell>
          <cell r="E61" t="str">
            <v xml:space="preserve">8.7 Versicherungen </v>
          </cell>
        </row>
        <row r="62">
          <cell r="D62" t="str">
            <v>10.3 erhaltene Anzahlungen auf Bestellungen</v>
          </cell>
          <cell r="E62" t="str">
            <v>8.8 Bürobedarf, Drucksachen und Zeitschriften</v>
          </cell>
        </row>
        <row r="63">
          <cell r="D63" t="str">
            <v>10.3.a davon gegenüber Netzkunden</v>
          </cell>
          <cell r="E63" t="str">
            <v xml:space="preserve">8.9 Postkosten, Frachtkosten und ähnliche Kosten </v>
          </cell>
        </row>
        <row r="64">
          <cell r="D64" t="str">
            <v>10.4 Verbindlichkeiten aus Lieferungen und Leistungen</v>
          </cell>
          <cell r="E64" t="str">
            <v>8.10 Rechts- und Beratungskosten</v>
          </cell>
        </row>
        <row r="65">
          <cell r="D65" t="str">
            <v>10.4.a davon gegenüber Netzkunden</v>
          </cell>
          <cell r="E65" t="str">
            <v>8.11 Sponsoring, Werbung, Spenden</v>
          </cell>
        </row>
        <row r="66">
          <cell r="D66" t="str">
            <v>10.5 Verbindlichkeiten aus der Annahme gezogener Wechsel und der Ausstellung eigener Wechsel</v>
          </cell>
          <cell r="E66" t="str">
            <v xml:space="preserve">8.12 Reisekosten und Auslösungen </v>
          </cell>
        </row>
        <row r="67">
          <cell r="D67" t="str">
            <v>10.6 Verbindlichkeiten gegenüber verbundenen Unternehmen</v>
          </cell>
          <cell r="E67" t="str">
            <v xml:space="preserve">8.13 Bewirtung und Geschenke </v>
          </cell>
        </row>
        <row r="68">
          <cell r="D68" t="str">
            <v>10.6.a davon gegenüber Netzkunden</v>
          </cell>
          <cell r="E68" t="str">
            <v>8.14 Einzelwertberichtigungen</v>
          </cell>
        </row>
        <row r="69">
          <cell r="D69" t="str">
            <v>10.7 Verbindlichkeiten gegenüber Unternehmen, mit denen ein Beteiligungsverhältnis besteht</v>
          </cell>
          <cell r="E69" t="str">
            <v>8.15 Pauschalwertberichtigungen</v>
          </cell>
        </row>
        <row r="70">
          <cell r="D70" t="str">
            <v>10.7.a davon gegenüber Netzkunden</v>
          </cell>
          <cell r="E70" t="str">
            <v>8.16 Abschreibungen auf Forderungen</v>
          </cell>
        </row>
        <row r="71">
          <cell r="D71" t="str">
            <v>10.8 sonstige Verbindlichkeiten</v>
          </cell>
          <cell r="E71" t="str">
            <v>8.17 Entgelte für vermiedene Netzkosten nach § 20a GasNEV</v>
          </cell>
        </row>
        <row r="72">
          <cell r="D72" t="str">
            <v>10.8.a davon aus Steuern</v>
          </cell>
          <cell r="E72" t="str">
            <v>8.18 Sonstiges</v>
          </cell>
        </row>
        <row r="73">
          <cell r="D73" t="str">
            <v>10.8.b davon im Rahmen der sozialen Sicherheit</v>
          </cell>
          <cell r="E73" t="str">
            <v xml:space="preserve">9 Erträge aus Beteiligungen </v>
          </cell>
        </row>
        <row r="74">
          <cell r="D74" t="str">
            <v>11 Rechnungsabgrenzungsposten</v>
          </cell>
          <cell r="E74" t="str">
            <v>9.a davon aus verbundenen Unternehmen</v>
          </cell>
        </row>
        <row r="75">
          <cell r="D75" t="str">
            <v>12 Passive latente Steuern</v>
          </cell>
          <cell r="E75" t="str">
            <v xml:space="preserve">10 Erträge aus anderen Wertpapieren und Ausleihungen des Finanzanlagevermögens </v>
          </cell>
        </row>
        <row r="76">
          <cell r="D76" t="str">
            <v>13 Kapitalausgleichsposten</v>
          </cell>
          <cell r="E76" t="str">
            <v xml:space="preserve">10.a davon aus verbundenen Unternehmen </v>
          </cell>
        </row>
        <row r="77">
          <cell r="E77" t="str">
            <v>11.1.1 Erträge aus verzinslichen Finanzanlagen</v>
          </cell>
        </row>
        <row r="78">
          <cell r="E78" t="str">
            <v xml:space="preserve">11.1.2 Erträge aus Cash-Pooling </v>
          </cell>
        </row>
        <row r="79">
          <cell r="E79" t="str">
            <v>11.2.1 Erträge aus Forderungen aus Lieferungen und Leistungen</v>
          </cell>
        </row>
        <row r="80">
          <cell r="E80" t="str">
            <v>11.2.2 Erträge aus Forderungen gegenüber verbundenen Unternehmen (z.B. Cash-Pooling)</v>
          </cell>
        </row>
        <row r="81">
          <cell r="E81" t="str">
            <v>11.2.3 Erträge aus Forderungen gegen Unternehmen, mit denen ein Beteiligungsverhältnis besteht</v>
          </cell>
        </row>
        <row r="82">
          <cell r="E82" t="str">
            <v>11.2.4 Erträge aus sonstigen Vermögensgegenständen</v>
          </cell>
        </row>
        <row r="83">
          <cell r="E83" t="str">
            <v>11.2.5 Erträge aus Wertpapieren des Umlaufvermögens</v>
          </cell>
        </row>
        <row r="84">
          <cell r="E84" t="str">
            <v>11.2.6 Erträge aus Kassenbestand, Guthaben bei der Bundesbank und Kreditinstituten</v>
          </cell>
        </row>
        <row r="85">
          <cell r="E85" t="str">
            <v>11.3 Andere sonstige Zinsen und ähnliche Erträge</v>
          </cell>
        </row>
        <row r="86">
          <cell r="E86" t="str">
            <v>12.1 Abschreibungen auf Finanzanlagen</v>
          </cell>
        </row>
        <row r="87">
          <cell r="E87" t="str">
            <v>12.2 Abschreibungen auf Wertpapiere des Umlaufvermögens</v>
          </cell>
        </row>
        <row r="88">
          <cell r="E88" t="str">
            <v>13.a davon Fremdkapitalzinsen, die im Zusammenhang mit Gabi-Gas, Regel- und Ausgleichsenergie stehen</v>
          </cell>
        </row>
        <row r="89">
          <cell r="E89" t="str">
            <v xml:space="preserve">13.1 gegenüber verbundenen Unternehmen </v>
          </cell>
        </row>
        <row r="90">
          <cell r="E90" t="str">
            <v>13.2 gegenüber Unternehmen, mit denen ein Beteiligungsverhältnis besteht</v>
          </cell>
        </row>
        <row r="91">
          <cell r="E91" t="str">
            <v>13.3 gegenüber Kreditinstituten</v>
          </cell>
        </row>
        <row r="92">
          <cell r="E92" t="str">
            <v>13.4 Sonstiges</v>
          </cell>
        </row>
        <row r="93">
          <cell r="E93" t="str">
            <v>15 außerordentliche Erträge</v>
          </cell>
        </row>
        <row r="94">
          <cell r="E94" t="str">
            <v>16 außerordentliche Aufwendungen</v>
          </cell>
        </row>
        <row r="95">
          <cell r="E95" t="str">
            <v>18 Steuern vom Einkommen und vom Ertrag</v>
          </cell>
        </row>
        <row r="96">
          <cell r="E96" t="str">
            <v>19.1 KFZ-Steuer</v>
          </cell>
        </row>
        <row r="97">
          <cell r="E97" t="str">
            <v>19.2 Grundsteuer</v>
          </cell>
        </row>
        <row r="98">
          <cell r="E98" t="str">
            <v>19.3 Sonstiges</v>
          </cell>
        </row>
      </sheetData>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GD"/>
      <sheetName val="GD_DB"/>
      <sheetName val="GD_DB_vorgelNB"/>
      <sheetName val="Suchtabelle vorgel. NB"/>
      <sheetName val="PüS08-Daten"/>
      <sheetName val="PüS08-Daten_ungeprüft"/>
      <sheetName val="Ausfüllhilfe"/>
      <sheetName val="Verzinsung"/>
      <sheetName val="A."/>
      <sheetName val="A1."/>
      <sheetName val="A2."/>
      <sheetName val="A3."/>
      <sheetName val="E1."/>
      <sheetName val="E2."/>
      <sheetName val="E3."/>
      <sheetName val="E4."/>
      <sheetName val="F."/>
      <sheetName val="NB-Liste"/>
      <sheetName val="NB-Suchliste"/>
      <sheetName val="Zeitpunkt vorgel. NB"/>
      <sheetName val="A1_Plausibilisierung"/>
      <sheetName val="E1_Durchrechnung"/>
      <sheetName val="vorgel. NB VGL"/>
      <sheetName val="E2_Durchrechnung"/>
      <sheetName val="E3_Durchrechnung"/>
      <sheetName val="E4_Durchrechnung"/>
      <sheetName val="E5_Sonstiges"/>
      <sheetName val="A1. Ergebnis_Gesamt"/>
      <sheetName val="A2. Ergebnis_RegKo"/>
      <sheetName val="A3. Ergebnisübersicht"/>
      <sheetName val="A4. Messung_MSB"/>
      <sheetName val="Protoko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3">
          <cell r="C3" t="str">
            <v>Kostenveränderung Messung / MSB
- BNetzA -</v>
          </cell>
        </row>
        <row r="4">
          <cell r="C4">
            <v>-51004.120851133164</v>
          </cell>
        </row>
        <row r="6">
          <cell r="U6" t="str">
            <v xml:space="preserve"> Messung</v>
          </cell>
          <cell r="W6" t="str">
            <v>MSB</v>
          </cell>
        </row>
        <row r="7">
          <cell r="C7" t="str">
            <v>Anfangs-
bestand
(Ist-Menge)
01.01.2009
- BNetzA -</v>
          </cell>
          <cell r="E7" t="str">
            <v>End-
bestand
(Ist-Menge)
31.12.2009
- BNetzA -</v>
          </cell>
          <cell r="L7" t="str">
            <v>Anfangs-
bestand         
(Ist-Menge)
01.01.2009
- BNetzA -</v>
          </cell>
          <cell r="N7" t="str">
            <v>End-
bestand
(Ist-Menge)
31.12.2009
- BNetzA -</v>
          </cell>
          <cell r="U7" t="str">
            <v>Wieviel Prozent der vollen Kostenänderung wären bei:
- sinkender Netznutzerzahl abbaubar gewesen
- steigender Netznutzerzahl zusätzlich erforderlich geworden?</v>
          </cell>
        </row>
        <row r="8">
          <cell r="U8" t="str">
            <v>in %</v>
          </cell>
        </row>
        <row r="9">
          <cell r="C9">
            <v>0</v>
          </cell>
          <cell r="E9">
            <v>0</v>
          </cell>
          <cell r="L9">
            <v>0</v>
          </cell>
          <cell r="N9">
            <v>0</v>
          </cell>
          <cell r="U9">
            <v>0</v>
          </cell>
          <cell r="W9">
            <v>0</v>
          </cell>
        </row>
        <row r="11">
          <cell r="C11">
            <v>0</v>
          </cell>
          <cell r="E11">
            <v>0</v>
          </cell>
          <cell r="L11">
            <v>0</v>
          </cell>
          <cell r="N11">
            <v>0</v>
          </cell>
          <cell r="U11">
            <v>0</v>
          </cell>
          <cell r="W11">
            <v>0</v>
          </cell>
        </row>
        <row r="12">
          <cell r="L12">
            <v>0</v>
          </cell>
          <cell r="N12">
            <v>0</v>
          </cell>
        </row>
        <row r="14">
          <cell r="C14">
            <v>1514</v>
          </cell>
          <cell r="E14">
            <v>1526</v>
          </cell>
          <cell r="L14">
            <v>1514</v>
          </cell>
          <cell r="N14">
            <v>1526</v>
          </cell>
          <cell r="U14">
            <v>0.14883654496937801</v>
          </cell>
          <cell r="W14">
            <v>0.14883654496937801</v>
          </cell>
        </row>
        <row r="15">
          <cell r="L15">
            <v>15</v>
          </cell>
          <cell r="N15">
            <v>17</v>
          </cell>
        </row>
        <row r="17">
          <cell r="C17">
            <v>4068</v>
          </cell>
          <cell r="E17">
            <v>3991</v>
          </cell>
          <cell r="L17">
            <v>4068</v>
          </cell>
          <cell r="N17">
            <v>3991</v>
          </cell>
          <cell r="U17">
            <v>0.14883654496937801</v>
          </cell>
          <cell r="W17">
            <v>0.14883654496937801</v>
          </cell>
        </row>
        <row r="18">
          <cell r="L18">
            <v>0</v>
          </cell>
          <cell r="N18">
            <v>0</v>
          </cell>
        </row>
        <row r="21">
          <cell r="L21">
            <v>1864</v>
          </cell>
          <cell r="N21">
            <v>1894</v>
          </cell>
        </row>
        <row r="22">
          <cell r="C22">
            <v>0</v>
          </cell>
          <cell r="E22">
            <v>0</v>
          </cell>
        </row>
        <row r="27">
          <cell r="C27" t="str">
            <v>Anfangs-
bestand
(Ist-Menge)
01.01.2009
- BNetzA -</v>
          </cell>
          <cell r="E27" t="str">
            <v>End-
bestand
(Ist-Menge)
31.12.2009
- BNetzA -</v>
          </cell>
          <cell r="L27" t="str">
            <v>Anfangs-
bestand
(Ist-Menge)
01.01.2009
- BNetzA -</v>
          </cell>
          <cell r="N27" t="str">
            <v>End-
bestand
(Ist-Menge)
31.12.2009
- BNetzA -</v>
          </cell>
          <cell r="U27" t="str">
            <v>Anfangs-
bestand
(Ist-Menge)
01.01.2009
- BNetzA -</v>
          </cell>
          <cell r="W27" t="str">
            <v>End-
bestand
(Ist-Menge)
31.12.2009
- BNetzA -</v>
          </cell>
          <cell r="AG27" t="str">
            <v>Ø Istmenge E1</v>
          </cell>
          <cell r="AI27" t="str">
            <v>Abweichung EB - Ø Istmenge E1</v>
          </cell>
        </row>
        <row r="29">
          <cell r="C29">
            <v>594555</v>
          </cell>
          <cell r="E29">
            <v>585650</v>
          </cell>
          <cell r="L29">
            <v>0</v>
          </cell>
          <cell r="N29">
            <v>0</v>
          </cell>
          <cell r="U29">
            <v>0</v>
          </cell>
          <cell r="W29">
            <v>0</v>
          </cell>
          <cell r="AG29">
            <v>0</v>
          </cell>
          <cell r="AI29">
            <v>0</v>
          </cell>
        </row>
        <row r="30">
          <cell r="C30">
            <v>83951</v>
          </cell>
          <cell r="E30">
            <v>84479</v>
          </cell>
          <cell r="L30">
            <v>0</v>
          </cell>
          <cell r="N30">
            <v>0</v>
          </cell>
          <cell r="U30">
            <v>0</v>
          </cell>
          <cell r="W30">
            <v>0</v>
          </cell>
          <cell r="AG30">
            <v>0</v>
          </cell>
          <cell r="AI30">
            <v>0</v>
          </cell>
        </row>
        <row r="31">
          <cell r="C31">
            <v>0</v>
          </cell>
          <cell r="E31">
            <v>0</v>
          </cell>
          <cell r="L31">
            <v>0</v>
          </cell>
          <cell r="N31">
            <v>0</v>
          </cell>
          <cell r="U31">
            <v>0</v>
          </cell>
          <cell r="W31">
            <v>0</v>
          </cell>
          <cell r="AG31">
            <v>0</v>
          </cell>
          <cell r="AI31">
            <v>0</v>
          </cell>
        </row>
        <row r="32">
          <cell r="C32">
            <v>0</v>
          </cell>
          <cell r="E32">
            <v>0</v>
          </cell>
          <cell r="L32">
            <v>0</v>
          </cell>
          <cell r="N32">
            <v>0</v>
          </cell>
          <cell r="U32">
            <v>0</v>
          </cell>
          <cell r="W32">
            <v>0</v>
          </cell>
          <cell r="AG32">
            <v>0</v>
          </cell>
          <cell r="AI32">
            <v>0</v>
          </cell>
        </row>
        <row r="33">
          <cell r="C33">
            <v>0</v>
          </cell>
          <cell r="E33">
            <v>0</v>
          </cell>
          <cell r="L33">
            <v>0</v>
          </cell>
          <cell r="N33">
            <v>0</v>
          </cell>
          <cell r="U33">
            <v>0</v>
          </cell>
          <cell r="W33">
            <v>0</v>
          </cell>
          <cell r="AG33">
            <v>0</v>
          </cell>
          <cell r="AI33">
            <v>0</v>
          </cell>
        </row>
        <row r="34">
          <cell r="C34">
            <v>0</v>
          </cell>
          <cell r="E34">
            <v>0</v>
          </cell>
          <cell r="L34">
            <v>0</v>
          </cell>
          <cell r="N34">
            <v>0</v>
          </cell>
          <cell r="U34">
            <v>0</v>
          </cell>
          <cell r="W34">
            <v>0</v>
          </cell>
          <cell r="AG34">
            <v>0</v>
          </cell>
          <cell r="AI34">
            <v>0</v>
          </cell>
        </row>
        <row r="35">
          <cell r="C35">
            <v>37</v>
          </cell>
          <cell r="E35">
            <v>37</v>
          </cell>
          <cell r="L35">
            <v>0</v>
          </cell>
          <cell r="N35">
            <v>0</v>
          </cell>
          <cell r="U35">
            <v>0</v>
          </cell>
          <cell r="W35">
            <v>0</v>
          </cell>
          <cell r="AG35">
            <v>0</v>
          </cell>
          <cell r="AI35">
            <v>0</v>
          </cell>
        </row>
        <row r="40">
          <cell r="C40">
            <v>0</v>
          </cell>
          <cell r="E40">
            <v>0</v>
          </cell>
          <cell r="L40">
            <v>0</v>
          </cell>
          <cell r="N40">
            <v>0</v>
          </cell>
          <cell r="U40">
            <v>0</v>
          </cell>
          <cell r="W40">
            <v>0</v>
          </cell>
          <cell r="AG40">
            <v>0</v>
          </cell>
          <cell r="AI40">
            <v>0</v>
          </cell>
        </row>
        <row r="42">
          <cell r="C42">
            <v>0</v>
          </cell>
          <cell r="E42">
            <v>0</v>
          </cell>
          <cell r="L42">
            <v>0</v>
          </cell>
          <cell r="N42">
            <v>0</v>
          </cell>
          <cell r="U42">
            <v>0</v>
          </cell>
          <cell r="W42">
            <v>0</v>
          </cell>
          <cell r="AG42">
            <v>0</v>
          </cell>
          <cell r="AI42">
            <v>0</v>
          </cell>
        </row>
        <row r="43">
          <cell r="C43">
            <v>0</v>
          </cell>
          <cell r="E43">
            <v>0</v>
          </cell>
          <cell r="L43">
            <v>0</v>
          </cell>
          <cell r="N43">
            <v>0</v>
          </cell>
          <cell r="U43">
            <v>0</v>
          </cell>
          <cell r="W43">
            <v>0</v>
          </cell>
          <cell r="AG43">
            <v>0</v>
          </cell>
          <cell r="AI43">
            <v>0</v>
          </cell>
        </row>
        <row r="44">
          <cell r="C44">
            <v>0</v>
          </cell>
          <cell r="E44">
            <v>0</v>
          </cell>
          <cell r="L44">
            <v>0</v>
          </cell>
          <cell r="N44">
            <v>0</v>
          </cell>
          <cell r="U44">
            <v>0</v>
          </cell>
          <cell r="W44">
            <v>0</v>
          </cell>
          <cell r="AG44">
            <v>0</v>
          </cell>
          <cell r="AI44">
            <v>0</v>
          </cell>
        </row>
        <row r="45">
          <cell r="C45">
            <v>0</v>
          </cell>
          <cell r="E45">
            <v>0</v>
          </cell>
          <cell r="L45">
            <v>0</v>
          </cell>
          <cell r="N45">
            <v>0</v>
          </cell>
          <cell r="U45">
            <v>0</v>
          </cell>
          <cell r="W45">
            <v>0</v>
          </cell>
          <cell r="AG45">
            <v>0</v>
          </cell>
          <cell r="AI45">
            <v>0</v>
          </cell>
        </row>
        <row r="46">
          <cell r="C46">
            <v>0</v>
          </cell>
          <cell r="E46">
            <v>0</v>
          </cell>
          <cell r="L46">
            <v>0</v>
          </cell>
          <cell r="N46">
            <v>0</v>
          </cell>
          <cell r="U46">
            <v>0</v>
          </cell>
          <cell r="W46">
            <v>0</v>
          </cell>
          <cell r="AG46">
            <v>0</v>
          </cell>
          <cell r="AI46">
            <v>0</v>
          </cell>
        </row>
      </sheetData>
      <sheetData sheetId="27"/>
      <sheetData sheetId="28"/>
      <sheetData sheetId="29"/>
      <sheetData sheetId="30"/>
      <sheetData sheetId="31"/>
      <sheetData sheetId="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berblick"/>
      <sheetName val="VS 2010"/>
      <sheetName val="NAS_2010"/>
      <sheetName val="Schlüssel FLT 2010"/>
      <sheetName val="PS1_PS2"/>
      <sheetName val="Anlage 1.1_Zähler für NZS 2010"/>
      <sheetName val="ZSMSB + ZSMDL 2010"/>
      <sheetName val="ZFÜ neu"/>
      <sheetName val="ZFÜ Wärme"/>
      <sheetName val="Tabelle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lkulationsschema Steuerung"/>
      <sheetName val="Überleitungen"/>
      <sheetName val="Kostenstellen2011"/>
      <sheetName val="Kalkulationsschema Daten"/>
      <sheetName val="Jahresvergleich 2009 2011"/>
      <sheetName val="Sachkostenzuschlag 2011"/>
      <sheetName val="Kalkulation gewichtete PK 2011"/>
      <sheetName val="Kalkulation gewichtete PK 2009"/>
      <sheetName val="Tabelle1"/>
    </sheetNames>
    <sheetDataSet>
      <sheetData sheetId="0"/>
      <sheetData sheetId="1"/>
      <sheetData sheetId="2"/>
      <sheetData sheetId="3">
        <row r="1">
          <cell r="A1">
            <v>-0.31</v>
          </cell>
          <cell r="B1" t="str">
            <v>Probe EVH</v>
          </cell>
          <cell r="D1">
            <v>40673</v>
          </cell>
        </row>
        <row r="2">
          <cell r="E2" t="str">
            <v>Verpachtung</v>
          </cell>
        </row>
        <row r="3">
          <cell r="A3" t="str">
            <v>fko</v>
          </cell>
          <cell r="B3" t="str">
            <v>JE      - Jahresergebnis
GKO  - Gesamtkosten
ONE  - JE ohne Neutrales Ergebnis/EA
FKO   - Fixe Kosten
GFK   - Gewichtete fixe Kosten</v>
          </cell>
          <cell r="E3" t="str">
            <v>Stromnetz</v>
          </cell>
        </row>
        <row r="5">
          <cell r="A5" t="str">
            <v>JE</v>
          </cell>
        </row>
        <row r="6">
          <cell r="A6" t="str">
            <v>GKO</v>
          </cell>
        </row>
        <row r="7">
          <cell r="A7" t="str">
            <v>ONE</v>
          </cell>
        </row>
        <row r="8">
          <cell r="A8" t="str">
            <v>FKO</v>
          </cell>
        </row>
        <row r="9">
          <cell r="A9" t="str">
            <v>GFK</v>
          </cell>
        </row>
        <row r="11">
          <cell r="A11" t="str">
            <v>Kalkulationsansatz Plan 2011
(SAP-Sicht)</v>
          </cell>
          <cell r="C11" t="str">
            <v>Durchnschnitt zur Zuschlags-
ermittlung</v>
          </cell>
          <cell r="D11" t="str">
            <v>Anteil in Prozent</v>
          </cell>
          <cell r="E11" t="str">
            <v xml:space="preserve">Gesamt/ Durchschnitt EVH </v>
          </cell>
          <cell r="F11" t="str">
            <v>Verpachtung
(verpacht09)</v>
          </cell>
          <cell r="K11" t="str">
            <v>Vertrieb</v>
          </cell>
          <cell r="L11" t="str">
            <v>Neben-geschäfte</v>
          </cell>
          <cell r="T11" t="str">
            <v>Einzelne Zuschlagssätze
(KA_ZS09)</v>
          </cell>
          <cell r="W11" t="str">
            <v>Ausglie-derungen</v>
          </cell>
        </row>
        <row r="12">
          <cell r="F12" t="str">
            <v>Summe Verpachtung</v>
          </cell>
          <cell r="G12" t="str">
            <v>Stromnetz</v>
          </cell>
          <cell r="H12" t="str">
            <v>Gasnetz</v>
          </cell>
          <cell r="I12" t="str">
            <v>Fernwärme-
netz</v>
          </cell>
          <cell r="J12" t="str">
            <v>GuD-D</v>
          </cell>
          <cell r="M12" t="str">
            <v>GBV Netz</v>
          </cell>
          <cell r="N12" t="str">
            <v>BF KWT</v>
          </cell>
          <cell r="O12" t="str">
            <v>DL GuD</v>
          </cell>
          <cell r="P12" t="str">
            <v>SBS</v>
          </cell>
          <cell r="Q12" t="str">
            <v>VV</v>
          </cell>
          <cell r="R12" t="str">
            <v>Sonst.</v>
          </cell>
          <cell r="T12" t="str">
            <v>Plan/Bau</v>
          </cell>
          <cell r="V12" t="str">
            <v>Lager</v>
          </cell>
        </row>
        <row r="13">
          <cell r="F13" t="str">
            <v>∑</v>
          </cell>
          <cell r="T13" t="str">
            <v>TNP
(INV + IST + ABR + Weterb.)</v>
          </cell>
          <cell r="U13" t="str">
            <v>KM
(INV Nahwärme)</v>
          </cell>
        </row>
        <row r="14">
          <cell r="T14" t="str">
            <v>Unter Beachtung WP-Feststellung JA 2008</v>
          </cell>
        </row>
        <row r="15">
          <cell r="A15" t="str">
            <v>Profitcenter oder PC-Gruppe</v>
          </cell>
          <cell r="E15" t="str">
            <v>Kalk08</v>
          </cell>
          <cell r="G15" t="str">
            <v>KA_PN_SN09</v>
          </cell>
          <cell r="H15" t="str">
            <v>KA_PN_GN09</v>
          </cell>
          <cell r="I15" t="str">
            <v>KA_PN_FW09</v>
          </cell>
          <cell r="J15" t="str">
            <v>KA_P_GUDD</v>
          </cell>
          <cell r="K15" t="str">
            <v>vertrieb09</v>
          </cell>
          <cell r="L15" t="str">
            <v>sonst09</v>
          </cell>
          <cell r="T15" t="str">
            <v xml:space="preserve">NC13SB
Service-Bereich Elt                       </v>
          </cell>
          <cell r="V15" t="str">
            <v xml:space="preserve">NC1LG
Servicebe-reich Lager   </v>
          </cell>
        </row>
        <row r="16">
          <cell r="A16" t="str">
            <v>Inhaltliche Profit-Center</v>
          </cell>
        </row>
        <row r="51">
          <cell r="A51" t="str">
            <v>manuelle Umordnung von Kostenstellen</v>
          </cell>
          <cell r="C51" t="str">
            <v/>
          </cell>
          <cell r="D51" t="str">
            <v/>
          </cell>
          <cell r="E51" t="str">
            <v/>
          </cell>
        </row>
        <row r="66">
          <cell r="A66" t="str">
            <v>2. GuV-Basisdaten</v>
          </cell>
        </row>
        <row r="67">
          <cell r="A67" t="str">
            <v>UE Energieverkauf</v>
          </cell>
          <cell r="C67">
            <v>-341137769.49000001</v>
          </cell>
          <cell r="E67">
            <v>-341137769.49000001</v>
          </cell>
        </row>
        <row r="68">
          <cell r="A68" t="str">
            <v>Erlöse Service</v>
          </cell>
          <cell r="C68">
            <v>-668117.88</v>
          </cell>
          <cell r="E68">
            <v>-668117.88</v>
          </cell>
        </row>
        <row r="69">
          <cell r="A69" t="str">
            <v>Verpachtung und Geschäftsbesorgung</v>
          </cell>
          <cell r="C69">
            <v>-62948933.879999995</v>
          </cell>
          <cell r="E69">
            <v>-62948933.879999995</v>
          </cell>
        </row>
        <row r="70">
          <cell r="A70" t="str">
            <v>sonst. UE</v>
          </cell>
          <cell r="C70">
            <v>-83400</v>
          </cell>
          <cell r="E70">
            <v>-83400</v>
          </cell>
        </row>
        <row r="71">
          <cell r="A71" t="str">
            <v>Auflösung Abnehmerbeitr.</v>
          </cell>
          <cell r="C71">
            <v>-2721436.92</v>
          </cell>
          <cell r="E71">
            <v>-2721436.92</v>
          </cell>
        </row>
        <row r="72">
          <cell r="A72" t="str">
            <v>Bestandsveränderungen</v>
          </cell>
          <cell r="C72">
            <v>0</v>
          </cell>
          <cell r="E72">
            <v>0</v>
          </cell>
        </row>
        <row r="73">
          <cell r="A73" t="str">
            <v>Akt. Eigeneistung</v>
          </cell>
          <cell r="C73">
            <v>-2491828.1</v>
          </cell>
          <cell r="E73">
            <v>-2491828.1</v>
          </cell>
        </row>
        <row r="74">
          <cell r="A74" t="str">
            <v>sonst. Betriebl. Erträge</v>
          </cell>
          <cell r="C74">
            <v>-14121909.6</v>
          </cell>
          <cell r="E74">
            <v>-14121909.6</v>
          </cell>
        </row>
        <row r="75">
          <cell r="A75" t="str">
            <v>Materialaufwand</v>
          </cell>
          <cell r="C75">
            <v>327422695.12</v>
          </cell>
          <cell r="E75">
            <v>327422695.12</v>
          </cell>
        </row>
        <row r="76">
          <cell r="A76" t="str">
            <v>Personalaufwand</v>
          </cell>
          <cell r="C76">
            <v>19911371.550000001</v>
          </cell>
          <cell r="E76">
            <v>19911371.550000001</v>
          </cell>
        </row>
        <row r="77">
          <cell r="A77" t="str">
            <v>Abschreibungen</v>
          </cell>
          <cell r="C77">
            <v>23909120.759999998</v>
          </cell>
          <cell r="E77">
            <v>23909120.759999998</v>
          </cell>
        </row>
        <row r="78">
          <cell r="A78" t="str">
            <v>sonst. Betriebl. Aufwendungen</v>
          </cell>
          <cell r="C78">
            <v>14217908.390000001</v>
          </cell>
          <cell r="E78">
            <v>14217908.390000001</v>
          </cell>
        </row>
        <row r="79">
          <cell r="A79" t="str">
            <v>Beteiligungsergebnis</v>
          </cell>
          <cell r="C79">
            <v>-3563485.41</v>
          </cell>
          <cell r="E79">
            <v>-3563485.41</v>
          </cell>
        </row>
        <row r="80">
          <cell r="A80" t="str">
            <v>Finanzergebnis</v>
          </cell>
          <cell r="C80">
            <v>2846597.8356102793</v>
          </cell>
          <cell r="E80">
            <v>2846597.8356102793</v>
          </cell>
        </row>
        <row r="81">
          <cell r="A81" t="str">
            <v>Ao. Ergebnis</v>
          </cell>
          <cell r="C81">
            <v>0</v>
          </cell>
          <cell r="E81">
            <v>0</v>
          </cell>
        </row>
        <row r="82">
          <cell r="A82" t="str">
            <v>ilv</v>
          </cell>
          <cell r="C82">
            <v>0</v>
          </cell>
        </row>
        <row r="83">
          <cell r="A83" t="str">
            <v>Neutrales Ergebnis</v>
          </cell>
          <cell r="C83">
            <v>0</v>
          </cell>
          <cell r="E83">
            <v>0</v>
          </cell>
        </row>
        <row r="84">
          <cell r="A84" t="str">
            <v>Gewinn</v>
          </cell>
          <cell r="C84">
            <v>9018051.0443897247</v>
          </cell>
          <cell r="E84">
            <v>9018051.0443897247</v>
          </cell>
        </row>
        <row r="85">
          <cell r="A85" t="str">
            <v>Jahresergebnis der Einzelprofitcenter</v>
          </cell>
          <cell r="B85" t="str">
            <v>EUR</v>
          </cell>
          <cell r="C85">
            <v>-30411136.580000024</v>
          </cell>
          <cell r="E85">
            <v>-30411136.580000024</v>
          </cell>
        </row>
        <row r="87">
          <cell r="A87" t="str">
            <v>Zuschläge für Gemeinkosten EVH</v>
          </cell>
        </row>
        <row r="88">
          <cell r="A88" t="str">
            <v>Summe Einzelkosten ==&gt; 1. Zuschlagsbasis Fixkosten (ohne Pachtgegenstände)</v>
          </cell>
          <cell r="B88" t="str">
            <v>EUR</v>
          </cell>
          <cell r="C88">
            <v>58038400.699999996</v>
          </cell>
          <cell r="E88">
            <v>36373886.18</v>
          </cell>
        </row>
        <row r="89">
          <cell r="A89" t="str">
            <v>TBH</v>
          </cell>
          <cell r="B89" t="str">
            <v>HC99TBH</v>
          </cell>
          <cell r="C89">
            <v>524356.31999999995</v>
          </cell>
          <cell r="D89">
            <v>1.4E-2</v>
          </cell>
          <cell r="E89">
            <v>509234.40652000002</v>
          </cell>
        </row>
        <row r="90">
          <cell r="D90">
            <v>0</v>
          </cell>
          <cell r="E90">
            <v>0</v>
          </cell>
        </row>
        <row r="91">
          <cell r="A91" t="str">
            <v>OVH Netzservice</v>
          </cell>
          <cell r="B91" t="str">
            <v>90001/90010 aus NC1SGW</v>
          </cell>
          <cell r="C91">
            <v>757846.82000000007</v>
          </cell>
          <cell r="D91">
            <v>2.1000000000000001E-2</v>
          </cell>
          <cell r="E91">
            <v>763851.60978000006</v>
          </cell>
        </row>
        <row r="92">
          <cell r="A92" t="str">
            <v>OVH Wärme (TW)</v>
          </cell>
          <cell r="B92" t="str">
            <v>20001-20010 aus HC4GK</v>
          </cell>
          <cell r="C92">
            <v>684324.95</v>
          </cell>
          <cell r="D92">
            <v>1.9E-2</v>
          </cell>
          <cell r="E92">
            <v>691103.83742</v>
          </cell>
        </row>
        <row r="93">
          <cell r="A93" t="str">
            <v>Zwischensumme Techn. OVH</v>
          </cell>
          <cell r="C93">
            <v>1966528.09</v>
          </cell>
          <cell r="D93">
            <v>5.4000000000000006E-2</v>
          </cell>
          <cell r="E93">
            <v>1964189.8537200002</v>
          </cell>
        </row>
        <row r="94">
          <cell r="A94" t="str">
            <v>Telefonie</v>
          </cell>
          <cell r="B94" t="str">
            <v>HC1TEL</v>
          </cell>
          <cell r="C94">
            <v>579732.23</v>
          </cell>
          <cell r="D94">
            <v>1.6E-2</v>
          </cell>
          <cell r="E94">
            <v>581982.17888000002</v>
          </cell>
        </row>
        <row r="95">
          <cell r="A95" t="str">
            <v>Telefonie NC1LT NG</v>
          </cell>
          <cell r="B95" t="str">
            <v>ECTNTELNG</v>
          </cell>
          <cell r="D95">
            <v>0</v>
          </cell>
          <cell r="E95">
            <v>0</v>
          </cell>
        </row>
        <row r="96">
          <cell r="A96" t="str">
            <v>Personaldienstleistungen</v>
          </cell>
          <cell r="B96" t="str">
            <v>NC1PD</v>
          </cell>
          <cell r="C96">
            <v>801469.5</v>
          </cell>
          <cell r="D96">
            <v>2.1999999999999999E-2</v>
          </cell>
          <cell r="E96">
            <v>800225.49595999997</v>
          </cell>
        </row>
        <row r="97">
          <cell r="A97" t="str">
            <v>DV-Leistungen</v>
          </cell>
          <cell r="B97" t="str">
            <v>NC1DV EC1DVPS HC1DVPD</v>
          </cell>
          <cell r="C97">
            <v>3491564.09</v>
          </cell>
          <cell r="D97">
            <v>9.6000000000000002E-2</v>
          </cell>
          <cell r="E97">
            <v>3491893.0732800001</v>
          </cell>
        </row>
        <row r="98">
          <cell r="A98" t="str">
            <v>Allgemeine Dienste</v>
          </cell>
          <cell r="B98" t="str">
            <v>NC1AD HC99IVV</v>
          </cell>
          <cell r="C98">
            <v>2398357.62</v>
          </cell>
          <cell r="D98">
            <v>6.6000000000000003E-2</v>
          </cell>
          <cell r="E98">
            <v>2400676.4878799999</v>
          </cell>
        </row>
        <row r="99">
          <cell r="A99" t="str">
            <v>Kaufm. DL  + AuglPos.</v>
          </cell>
          <cell r="B99" t="str">
            <v>NC1KD</v>
          </cell>
          <cell r="C99">
            <v>2196791.2500000005</v>
          </cell>
          <cell r="D99">
            <v>0.06</v>
          </cell>
          <cell r="E99">
            <v>2182433.1708</v>
          </cell>
        </row>
        <row r="100">
          <cell r="A100" t="str">
            <v>Overhead EVH</v>
          </cell>
          <cell r="B100" t="str">
            <v>HC99OH</v>
          </cell>
          <cell r="C100">
            <v>1175915.7800000012</v>
          </cell>
          <cell r="D100">
            <v>3.2000000000000001E-2</v>
          </cell>
          <cell r="E100">
            <v>1163964.35776</v>
          </cell>
        </row>
        <row r="101">
          <cell r="A101" t="str">
            <v>Außerordentliches Ergebnis</v>
          </cell>
          <cell r="B101" t="str">
            <v>HC99AE</v>
          </cell>
          <cell r="C101">
            <v>136642.23999999999</v>
          </cell>
          <cell r="D101">
            <v>4.0000000000000001E-3</v>
          </cell>
          <cell r="E101">
            <v>145495.54472000001</v>
          </cell>
        </row>
        <row r="102">
          <cell r="A102" t="str">
            <v>Zwischensumme kaufmänn. OVH</v>
          </cell>
          <cell r="C102">
            <v>10780472.710000003</v>
          </cell>
          <cell r="D102">
            <v>0.29600000000000004</v>
          </cell>
          <cell r="E102">
            <v>10766670.309280001</v>
          </cell>
        </row>
        <row r="103">
          <cell r="A103" t="str">
            <v>EVH, Summe Verwaltungsgemein-kostenzuschlaggsatz</v>
          </cell>
          <cell r="B103" t="str">
            <v>EUR</v>
          </cell>
          <cell r="C103">
            <v>12747000.800000003</v>
          </cell>
          <cell r="D103">
            <v>0.35000000000000003</v>
          </cell>
          <cell r="E103">
            <v>12730860.162999999</v>
          </cell>
        </row>
        <row r="105">
          <cell r="A105" t="str">
            <v>Zuschläge für Finanz-, neutrales Ergebnis, Ertragssteuern und Gewinnabführung</v>
          </cell>
        </row>
        <row r="106">
          <cell r="A106" t="str">
            <v>Summe Einzelkosten ==&gt; 2. Zuschlagsbasis nach Fixkosten mit Anteil Pachtgegenstände</v>
          </cell>
          <cell r="B106">
            <v>58038400.699999996</v>
          </cell>
          <cell r="C106">
            <v>58038400.699999996</v>
          </cell>
          <cell r="E106">
            <v>58038400.699999996</v>
          </cell>
        </row>
        <row r="107">
          <cell r="A107" t="str">
            <v>Zuschlagsbasis für Zinsen langgfrist.Kred.</v>
          </cell>
          <cell r="C107">
            <v>36373886.18</v>
          </cell>
          <cell r="E107">
            <v>36373886.18</v>
          </cell>
        </row>
        <row r="108">
          <cell r="A108" t="str">
            <v>Finanzergebnis langfristige Kredite</v>
          </cell>
          <cell r="B108" t="str">
            <v>HC99FE
HC1KRZ; HC99KRZ</v>
          </cell>
          <cell r="C108">
            <v>1232674.1243897208</v>
          </cell>
          <cell r="D108">
            <v>3.3888986133890214E-2</v>
          </cell>
          <cell r="E108">
            <v>1232674.1243897208</v>
          </cell>
        </row>
        <row r="109">
          <cell r="A109" t="str">
            <v>Zuschlagsbasis FE ohne Zinsen langgfrist.Kred.</v>
          </cell>
          <cell r="C109">
            <v>36373886.18</v>
          </cell>
          <cell r="E109">
            <v>36373886.18</v>
          </cell>
        </row>
        <row r="110">
          <cell r="A110" t="str">
            <v>Finanzergebnis außer langfristige Kredite</v>
          </cell>
          <cell r="C110">
            <v>-158000.66000000003</v>
          </cell>
          <cell r="D110">
            <v>-4.3437937650686312E-3</v>
          </cell>
          <cell r="E110">
            <v>-158000.66000000006</v>
          </cell>
        </row>
        <row r="111">
          <cell r="A111" t="str">
            <v>Zuschlagsbasis neutrales Ergebnis</v>
          </cell>
          <cell r="C111">
            <v>36373886.18</v>
          </cell>
          <cell r="E111">
            <v>36373886.18</v>
          </cell>
        </row>
        <row r="112">
          <cell r="A112" t="str">
            <v>Neutrales Ergebnis</v>
          </cell>
          <cell r="C112">
            <v>2607321.48</v>
          </cell>
          <cell r="D112">
            <v>7.1681135941796148E-2</v>
          </cell>
          <cell r="E112">
            <v>2607321.48</v>
          </cell>
        </row>
        <row r="113">
          <cell r="A113" t="str">
            <v>Zuschlagsbasis neutrales Ergebnis</v>
          </cell>
          <cell r="C113">
            <v>52808118.739999995</v>
          </cell>
          <cell r="E113">
            <v>52808118.739999995</v>
          </cell>
        </row>
        <row r="114">
          <cell r="A114" t="str">
            <v>Ertragsteuer</v>
          </cell>
          <cell r="B114" t="str">
            <v>HC99ES</v>
          </cell>
          <cell r="C114">
            <v>0</v>
          </cell>
          <cell r="D114">
            <v>0</v>
          </cell>
          <cell r="E114">
            <v>0</v>
          </cell>
        </row>
        <row r="115">
          <cell r="A115" t="str">
            <v>Zuschlagsbasis Gewinnabführung</v>
          </cell>
          <cell r="C115">
            <v>36373886.18</v>
          </cell>
          <cell r="E115">
            <v>36373886.18</v>
          </cell>
        </row>
        <row r="116">
          <cell r="A116" t="str">
            <v>Gewinnabführung</v>
          </cell>
          <cell r="C116">
            <v>13982140.525610276</v>
          </cell>
          <cell r="D116">
            <v>0.38440051350076215</v>
          </cell>
          <cell r="E116">
            <v>13982140.525610276</v>
          </cell>
        </row>
        <row r="117">
          <cell r="A117" t="str">
            <v>EVH, Summe Zuschläge für neutrales, Finanzergebnis, Ertragssteuern und Ergebnisabführung (durchschnittlich)</v>
          </cell>
          <cell r="B117" t="str">
            <v>EUR</v>
          </cell>
          <cell r="C117">
            <v>17664135.469999995</v>
          </cell>
          <cell r="D117">
            <v>0.48562684181137988</v>
          </cell>
          <cell r="E117">
            <v>17664135.469999995</v>
          </cell>
        </row>
        <row r="118">
          <cell r="E118" t="e">
            <v>#REF!</v>
          </cell>
        </row>
        <row r="119">
          <cell r="A119" t="str">
            <v>Summe Zuschlagskosten</v>
          </cell>
          <cell r="B119" t="str">
            <v>EUR</v>
          </cell>
          <cell r="C119">
            <v>30411136.269999996</v>
          </cell>
          <cell r="D119">
            <v>0.83562684181137992</v>
          </cell>
          <cell r="E119">
            <v>30394995.632999994</v>
          </cell>
        </row>
        <row r="120">
          <cell r="A120" t="str">
            <v>Gesamtkosten fix (Personal, Afa, sbA, Zuschläge)</v>
          </cell>
          <cell r="C120">
            <v>88449536.969999999</v>
          </cell>
          <cell r="D120">
            <v>0.83562684181137992</v>
          </cell>
          <cell r="E120">
            <v>66768881.812999994</v>
          </cell>
        </row>
        <row r="121">
          <cell r="A121" t="str">
            <v>Problem --&gt; 1.103.443,54 Eur Zuschläge 2:</v>
          </cell>
        </row>
        <row r="122">
          <cell r="A122" t="str">
            <v>1.</v>
          </cell>
          <cell r="B122" t="str">
            <v>Bei Projekten Anteil Instandhaltungen, Abrüstungen und Weiterberechnungen Strom-, Gas- und FW-Netz fehlen die Zuschläge 2, da Sozialisierung auf alle Geschäftsfelder</v>
          </cell>
        </row>
        <row r="123">
          <cell r="A123" t="str">
            <v>2.</v>
          </cell>
          <cell r="B123" t="str">
            <v>Lagergemeinkosten für Verkäufe an Dritte inkl. Netzgesellschaft ohne Zuschläge 2!</v>
          </cell>
        </row>
        <row r="125">
          <cell r="A125" t="str">
            <v>17.6.2007 - Folgende Änderungen erfolgen noch bei Verpachtung infolge vereinbarte Pachtzinsberechnung (Vertragssicht!):</v>
          </cell>
        </row>
        <row r="126">
          <cell r="A126" t="str">
            <v>1.</v>
          </cell>
          <cell r="B126" t="str">
            <v>Nur Zinsen für langfristige Kredite in Verpachtung berücksichtigen, restliches Finanzergebnis nur für "Rest"</v>
          </cell>
        </row>
        <row r="127">
          <cell r="A127" t="str">
            <v>2.</v>
          </cell>
          <cell r="B127" t="str">
            <v>Neutrales Ergebnis nicht auf Verpachtung</v>
          </cell>
        </row>
        <row r="128">
          <cell r="A128" t="str">
            <v>3.</v>
          </cell>
          <cell r="B128" t="str">
            <v>Verpachtung GuDD ohne Ertragssteuen</v>
          </cell>
        </row>
        <row r="129">
          <cell r="A129" t="str">
            <v>4.</v>
          </cell>
          <cell r="B129" t="str">
            <v>Verpachtung GuDD ohne Gewinnabführung</v>
          </cell>
        </row>
      </sheetData>
      <sheetData sheetId="4"/>
      <sheetData sheetId="5">
        <row r="3">
          <cell r="N3">
            <v>0.17606538551935874</v>
          </cell>
        </row>
      </sheetData>
      <sheetData sheetId="6"/>
      <sheetData sheetId="7"/>
      <sheetData sheetId="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alt"/>
      <sheetName val="Kosten"/>
      <sheetName val="Bil-Max"/>
      <sheetName val="GuV 1997 bis 2003"/>
      <sheetName val="Aufl. So-Afa"/>
      <sheetName val="Jahr-Bilanzentw."/>
      <sheetName val="Jahr-Bilanz-Liqui"/>
      <sheetName val="Jahr-Eckdaten"/>
      <sheetName val="Jahr-Erfolg"/>
      <sheetName val="Jahr-Invest"/>
      <sheetName val="Jahr-Personal"/>
      <sheetName val="MP-Bilanzentwicklung"/>
      <sheetName val="MP-Erfolg"/>
      <sheetName val="MP-Invest"/>
      <sheetName val="MP-Liquidität"/>
      <sheetName val="MP-Mengen"/>
      <sheetName val="MP-Personal"/>
      <sheetName val="Absatz"/>
      <sheetName val="Mengen"/>
      <sheetName val="Mengen 2007"/>
      <sheetName val="Bezugskosten"/>
      <sheetName val="MEAG-Bezug"/>
      <sheetName val="Analyse Materialbezug"/>
      <sheetName val="betriebl. Aufwand"/>
      <sheetName val="betriebl. Aufwand-Detail "/>
      <sheetName val="betriebl. Aufwand-Bemerkg."/>
      <sheetName val="U-erl. und Erträge"/>
      <sheetName val="1.KZ-Spiegel"/>
      <sheetName val="Erläut.,Interpr. KZS1"/>
      <sheetName val="2.KZ-Spiegel"/>
      <sheetName val="Erläut.,Interpr.KZS2"/>
      <sheetName val="3. KZ-Spiegel"/>
      <sheetName val="Eingabe-SWH-Detail"/>
      <sheetName val="SWH-Absatz-Gas"/>
      <sheetName val="SWH-Absatz-Strom"/>
      <sheetName val="SWH-Absatz-Wärme"/>
      <sheetName val="SWH-Ao.Ergebnis"/>
      <sheetName val="SWH-Bilanzentw."/>
      <sheetName val="SWH-Brennstoffeinsatz"/>
      <sheetName val="SWH-Eckdaten"/>
      <sheetName val="SWH-E&amp;K Gas"/>
      <sheetName val="SWH-E&amp;K Strom"/>
      <sheetName val="SWH-E&amp;K Wärme"/>
      <sheetName val="SWH-Finanzplan"/>
      <sheetName val="SWH-Kapitalfluß"/>
      <sheetName val="SWH-Leistung-Strom"/>
      <sheetName val="SWH-Liquiditätsplan"/>
      <sheetName val="SWH-Personal"/>
      <sheetName val="SWH-Dokumentation"/>
      <sheetName val="GuV_1997_bis_2003"/>
      <sheetName val="Aufl__So-Afa"/>
      <sheetName val="Jahr-Bilanzentw_"/>
      <sheetName val="Mengen_2007"/>
      <sheetName val="Analyse_Materialbezug"/>
      <sheetName val="betriebl__Aufwand"/>
      <sheetName val="betriebl__Aufwand-Detail_"/>
      <sheetName val="betriebl__Aufwand-Bemerkg_"/>
      <sheetName val="U-erl__und_Erträge"/>
      <sheetName val="1_KZ-Spiegel"/>
      <sheetName val="Erläut_,Interpr__KZS1"/>
      <sheetName val="2_KZ-Spiegel"/>
      <sheetName val="Erläut_,Interpr_KZS2"/>
      <sheetName val="3__KZ-Spiegel"/>
      <sheetName val="SWH-Ao_Ergebnis"/>
      <sheetName val="SWH-Bilanzentw_"/>
      <sheetName val="SWH-E&amp;K_Gas"/>
      <sheetName val="SWH-E&amp;K_Strom"/>
      <sheetName val="SWH-E&amp;K_Wär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Eingabeformular"/>
      <sheetName val="vereinfachte_Prüfung"/>
      <sheetName val="Preise"/>
      <sheetName val="Mengen"/>
      <sheetName val="Erlösobergrenze"/>
      <sheetName val="GD"/>
      <sheetName val="A."/>
      <sheetName val="C1"/>
      <sheetName val="Ausfüllhilfe"/>
      <sheetName val="Erläuterungen"/>
      <sheetName val="1_1_Preisverprobung"/>
      <sheetName val="1_2_Preisverprobung"/>
      <sheetName val="2_Mengenverprobung"/>
      <sheetName val="3_Verprobung"/>
      <sheetName val="Preisblatt"/>
    </sheetNames>
    <sheetDataSet>
      <sheetData sheetId="0" refreshError="1"/>
      <sheetData sheetId="1" refreshError="1">
        <row r="2">
          <cell r="I2" t="str">
            <v>IST</v>
          </cell>
          <cell r="J2" t="str">
            <v>PLAN</v>
          </cell>
        </row>
        <row r="3">
          <cell r="I3">
            <v>2004</v>
          </cell>
          <cell r="J3">
            <v>2006</v>
          </cell>
        </row>
        <row r="4">
          <cell r="I4">
            <v>2006</v>
          </cell>
          <cell r="J4">
            <v>2008</v>
          </cell>
        </row>
        <row r="5">
          <cell r="I5">
            <v>2007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 Fernwärme"/>
      <sheetName val="MB Wärme kompakt"/>
      <sheetName val="Mengenbilanz Wärme"/>
      <sheetName val="Entwick_Netzverluste Wärme"/>
      <sheetName val="Bewertung Verluste"/>
      <sheetName val="Buchungsbeleg FW_NV"/>
      <sheetName val="Betriebsverbrauch Objekte FW"/>
      <sheetName val="Buchungsbeleg FW Objekte"/>
      <sheetName val="Verrechnung KWD"/>
      <sheetName val="Buchungsbeleg KWD"/>
      <sheetName val="Netznutzung BV Gas EVH "/>
      <sheetName val="VerrechnungGastanke"/>
      <sheetName val="ILV Gas Vertrieb"/>
      <sheetName val="Preis Strom"/>
      <sheetName val="Mengenbilanz Strom"/>
      <sheetName val="Stand SAP Berechnung"/>
      <sheetName val="Buchungsbel.Stromverrechnung"/>
      <sheetName val="Kalkulation TW"/>
      <sheetName val="SAP Ergebnisse"/>
      <sheetName val="Buchungsbele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10001870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0" zoomScale="70" zoomScaleNormal="70" workbookViewId="0">
      <selection activeCell="C9" activeCellId="1" sqref="C7 C9"/>
    </sheetView>
  </sheetViews>
  <sheetFormatPr baseColWidth="10" defaultColWidth="11.42578125" defaultRowHeight="15.75"/>
  <cols>
    <col min="1" max="1" width="6.28515625" style="45" customWidth="1"/>
    <col min="2" max="2" width="87.7109375" style="108" customWidth="1"/>
    <col min="3" max="17" width="17.85546875" style="45" bestFit="1" customWidth="1"/>
    <col min="18" max="18" width="19.140625" style="45" bestFit="1" customWidth="1"/>
    <col min="19" max="19" width="19.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47055.9</v>
      </c>
      <c r="D3" s="26">
        <v>41919.199999999997</v>
      </c>
      <c r="E3" s="26">
        <v>32640.400000000001</v>
      </c>
      <c r="F3" s="26">
        <v>35737.599999999999</v>
      </c>
      <c r="G3" s="26">
        <v>37266.300000000003</v>
      </c>
      <c r="H3" s="26">
        <v>47509.8</v>
      </c>
      <c r="I3" s="26">
        <v>52292.7</v>
      </c>
      <c r="J3" s="26">
        <v>101300.4</v>
      </c>
      <c r="K3" s="26">
        <v>203950.1</v>
      </c>
      <c r="L3" s="26">
        <v>199164.9</v>
      </c>
      <c r="M3" s="26">
        <v>206205.3</v>
      </c>
      <c r="N3" s="26">
        <v>198361.4</v>
      </c>
      <c r="O3" s="26">
        <v>188035.56196800002</v>
      </c>
      <c r="P3" s="26">
        <v>194214.35756811115</v>
      </c>
      <c r="Q3" s="26">
        <v>192026.37695800001</v>
      </c>
      <c r="R3" s="26">
        <v>187772.36061600005</v>
      </c>
      <c r="S3" s="26">
        <v>194291.39717499996</v>
      </c>
    </row>
    <row r="4" spans="1:19" ht="18.75" customHeight="1">
      <c r="A4" s="93">
        <v>2</v>
      </c>
      <c r="B4" s="97" t="s">
        <v>31</v>
      </c>
      <c r="C4" s="26">
        <v>24.72</v>
      </c>
      <c r="D4" s="26">
        <v>25.92</v>
      </c>
      <c r="E4" s="26">
        <v>21.94</v>
      </c>
      <c r="F4" s="26">
        <v>25.22</v>
      </c>
      <c r="G4" s="26">
        <v>28.07</v>
      </c>
      <c r="H4" s="26">
        <v>33.81</v>
      </c>
      <c r="I4" s="26">
        <v>35.1</v>
      </c>
      <c r="J4" s="26">
        <v>157.56</v>
      </c>
      <c r="K4" s="26">
        <v>144.66999999999999</v>
      </c>
      <c r="L4" s="26">
        <v>135.79</v>
      </c>
      <c r="M4" s="26">
        <v>136.66</v>
      </c>
      <c r="N4" s="26">
        <v>141.99</v>
      </c>
      <c r="O4" s="26">
        <v>140.81782984999998</v>
      </c>
      <c r="P4" s="26">
        <v>153.52869961305555</v>
      </c>
      <c r="Q4" s="26">
        <v>150.03895432749999</v>
      </c>
      <c r="R4" s="26">
        <v>148.54841640500001</v>
      </c>
      <c r="S4" s="26">
        <v>154.93265327999998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66705125.590000004</v>
      </c>
      <c r="D6" s="27">
        <v>87459337.890000001</v>
      </c>
      <c r="E6" s="27">
        <v>89126844.439999998</v>
      </c>
      <c r="F6" s="27">
        <v>79448182.640000001</v>
      </c>
      <c r="G6" s="27">
        <v>88495956.350000009</v>
      </c>
      <c r="H6" s="27">
        <v>55607169.769999981</v>
      </c>
      <c r="I6" s="27">
        <v>55376936.470000014</v>
      </c>
      <c r="J6" s="27">
        <v>63536053.520000003</v>
      </c>
      <c r="K6" s="27">
        <v>63210500.630000003</v>
      </c>
      <c r="L6" s="27">
        <v>67584283.899999976</v>
      </c>
      <c r="M6" s="27">
        <v>76117611.890000015</v>
      </c>
      <c r="N6" s="27">
        <v>79583839.459999993</v>
      </c>
      <c r="O6" s="27">
        <v>75010659.449999988</v>
      </c>
      <c r="P6" s="27">
        <v>82658068.539999992</v>
      </c>
      <c r="Q6" s="27">
        <v>87612939.13000001</v>
      </c>
      <c r="R6" s="27">
        <v>101228422.95000002</v>
      </c>
      <c r="S6" s="27">
        <v>100694912.27999999</v>
      </c>
    </row>
    <row r="7" spans="1:19" ht="18.75" customHeight="1">
      <c r="A7" s="96" t="s">
        <v>75</v>
      </c>
      <c r="B7" s="103" t="s">
        <v>159</v>
      </c>
      <c r="C7" s="27">
        <v>11077130.648298411</v>
      </c>
      <c r="D7" s="27">
        <v>38079894.371647954</v>
      </c>
      <c r="E7" s="27">
        <v>42608912.547377765</v>
      </c>
      <c r="F7" s="27">
        <v>30103505.560000002</v>
      </c>
      <c r="G7" s="27">
        <v>33985091.579999998</v>
      </c>
      <c r="H7" s="27">
        <v>3185424.6000000006</v>
      </c>
      <c r="I7" s="27">
        <v>4727533.96</v>
      </c>
      <c r="J7" s="27">
        <v>9310643.0099999998</v>
      </c>
      <c r="K7" s="27">
        <v>10170140.890000001</v>
      </c>
      <c r="L7" s="27">
        <v>8936775.5500000007</v>
      </c>
      <c r="M7" s="27">
        <v>18397509.66</v>
      </c>
      <c r="N7" s="27">
        <v>16821334.649999999</v>
      </c>
      <c r="O7" s="27">
        <v>16558314.009999998</v>
      </c>
      <c r="P7" s="27">
        <v>17333565.949999999</v>
      </c>
      <c r="Q7" s="27">
        <v>21221308.870000001</v>
      </c>
      <c r="R7" s="27">
        <v>31504738.049999997</v>
      </c>
      <c r="S7" s="27">
        <v>25729918.079999998</v>
      </c>
    </row>
    <row r="8" spans="1:19" ht="18.75" customHeight="1">
      <c r="A8" s="96" t="s">
        <v>89</v>
      </c>
      <c r="B8" s="103" t="s">
        <v>160</v>
      </c>
      <c r="C8" s="27">
        <v>8435833.5</v>
      </c>
      <c r="D8" s="27">
        <v>8242224.7000000002</v>
      </c>
      <c r="E8" s="27">
        <v>8442419.5932910237</v>
      </c>
      <c r="F8" s="27">
        <v>8516402.7599999998</v>
      </c>
      <c r="G8" s="27">
        <v>8441792.5300000012</v>
      </c>
      <c r="H8" s="27">
        <v>7925350.3600000003</v>
      </c>
      <c r="I8" s="27">
        <v>7795498.7399999993</v>
      </c>
      <c r="J8" s="27">
        <v>7739585.3699999992</v>
      </c>
      <c r="K8" s="27">
        <v>7376523.5700000003</v>
      </c>
      <c r="L8" s="27">
        <v>7339250.0899999999</v>
      </c>
      <c r="M8" s="27">
        <v>7353817.2000000002</v>
      </c>
      <c r="N8" s="27">
        <v>7330249.7299999995</v>
      </c>
      <c r="O8" s="27">
        <v>7161809.8500000006</v>
      </c>
      <c r="P8" s="27">
        <v>7085582.6200000001</v>
      </c>
      <c r="Q8" s="27">
        <v>7079495.2000000002</v>
      </c>
      <c r="R8" s="27">
        <v>7191235.0599999996</v>
      </c>
      <c r="S8" s="27">
        <v>6892922.2599999998</v>
      </c>
    </row>
    <row r="9" spans="1:19">
      <c r="A9" s="96" t="s">
        <v>100</v>
      </c>
      <c r="B9" s="103" t="s">
        <v>87</v>
      </c>
      <c r="C9" s="27">
        <v>55627994.941701591</v>
      </c>
      <c r="D9" s="27">
        <v>49379443.518352047</v>
      </c>
      <c r="E9" s="27">
        <v>46517931.892622232</v>
      </c>
      <c r="F9" s="27">
        <v>49344677.079999998</v>
      </c>
      <c r="G9" s="27">
        <v>54510864.770000011</v>
      </c>
      <c r="H9" s="27">
        <v>52421745.169999979</v>
      </c>
      <c r="I9" s="27">
        <v>50649402.510000013</v>
      </c>
      <c r="J9" s="27">
        <v>54225410.509999998</v>
      </c>
      <c r="K9" s="27">
        <v>53040359.740000002</v>
      </c>
      <c r="L9" s="27">
        <v>58647508.349999979</v>
      </c>
      <c r="M9" s="27">
        <v>57720102.230000019</v>
      </c>
      <c r="N9" s="27">
        <v>62762504.809999995</v>
      </c>
      <c r="O9" s="27">
        <v>58452345.43999999</v>
      </c>
      <c r="P9" s="27">
        <v>65324502.589999989</v>
      </c>
      <c r="Q9" s="27">
        <v>66391630.260000005</v>
      </c>
      <c r="R9" s="27">
        <v>69723684.900000021</v>
      </c>
      <c r="S9" s="27">
        <v>74964994.199999988</v>
      </c>
    </row>
    <row r="10" spans="1:19" ht="30">
      <c r="A10" s="93">
        <v>2</v>
      </c>
      <c r="B10" s="97" t="s">
        <v>36</v>
      </c>
      <c r="C10" s="27">
        <v>-59070.15</v>
      </c>
      <c r="D10" s="27">
        <v>3188.8</v>
      </c>
      <c r="E10" s="27">
        <v>-1288.92</v>
      </c>
      <c r="F10" s="27">
        <v>8339.25</v>
      </c>
      <c r="G10" s="27">
        <v>69397.78</v>
      </c>
      <c r="H10" s="27">
        <v>-17798.070000000007</v>
      </c>
      <c r="I10" s="27">
        <v>54552.53</v>
      </c>
      <c r="J10" s="27">
        <v>-124392.09999999999</v>
      </c>
      <c r="K10" s="27">
        <v>-10340.84</v>
      </c>
      <c r="L10" s="27">
        <v>1489.1699999999996</v>
      </c>
      <c r="M10" s="27">
        <v>237229.79</v>
      </c>
      <c r="N10" s="27">
        <v>-3466.4299999999826</v>
      </c>
      <c r="O10" s="27">
        <v>15136.420000000013</v>
      </c>
      <c r="P10" s="27">
        <v>-252501.89</v>
      </c>
      <c r="Q10" s="27">
        <v>59190</v>
      </c>
      <c r="R10" s="27">
        <v>-59360</v>
      </c>
      <c r="S10" s="27">
        <v>0</v>
      </c>
    </row>
    <row r="11" spans="1:19" ht="18.75" customHeight="1">
      <c r="A11" s="93">
        <v>3</v>
      </c>
      <c r="B11" s="97" t="s">
        <v>58</v>
      </c>
      <c r="C11" s="27">
        <v>790956.68</v>
      </c>
      <c r="D11" s="27">
        <v>0</v>
      </c>
      <c r="E11" s="27">
        <v>0</v>
      </c>
      <c r="F11" s="27">
        <v>0</v>
      </c>
      <c r="G11" s="27">
        <v>0</v>
      </c>
      <c r="H11" s="27">
        <v>0</v>
      </c>
      <c r="I11" s="27">
        <v>0</v>
      </c>
      <c r="J11" s="27">
        <v>0</v>
      </c>
      <c r="K11" s="27">
        <v>0</v>
      </c>
      <c r="L11" s="27">
        <v>0</v>
      </c>
      <c r="M11" s="27">
        <v>0</v>
      </c>
      <c r="N11" s="27">
        <v>0</v>
      </c>
      <c r="O11" s="27">
        <v>0</v>
      </c>
      <c r="P11" s="27">
        <v>0</v>
      </c>
      <c r="Q11" s="27">
        <v>0</v>
      </c>
      <c r="R11" s="27">
        <v>0</v>
      </c>
      <c r="S11" s="27">
        <v>90919.33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5146712.1300000018</v>
      </c>
      <c r="D13" s="27">
        <v>8021701.379999999</v>
      </c>
      <c r="E13" s="27">
        <v>7963954.7299999967</v>
      </c>
      <c r="F13" s="27">
        <v>8349851.7800000021</v>
      </c>
      <c r="G13" s="27">
        <v>11587837.170000009</v>
      </c>
      <c r="H13" s="27">
        <v>10064418.92</v>
      </c>
      <c r="I13" s="27">
        <v>8999016.4099999983</v>
      </c>
      <c r="J13" s="27">
        <v>6990760.4100000011</v>
      </c>
      <c r="K13" s="27">
        <v>7900514.0900000017</v>
      </c>
      <c r="L13" s="27">
        <v>10336330.779999997</v>
      </c>
      <c r="M13" s="27">
        <v>8876171.0900000017</v>
      </c>
      <c r="N13" s="27">
        <v>8286288.1999999983</v>
      </c>
      <c r="O13" s="27">
        <v>5537741.4299999988</v>
      </c>
      <c r="P13" s="27">
        <v>6796775.6600000001</v>
      </c>
      <c r="Q13" s="27">
        <v>9760818.709999999</v>
      </c>
      <c r="R13" s="27">
        <v>10916001.060000001</v>
      </c>
      <c r="S13" s="27">
        <v>16646252.559999997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2271982.67</v>
      </c>
      <c r="D15" s="27">
        <v>5165906.6899999995</v>
      </c>
      <c r="E15" s="27">
        <v>4604140.3</v>
      </c>
      <c r="F15" s="27">
        <v>4774957.3100000005</v>
      </c>
      <c r="G15" s="27">
        <v>6486426.9500000002</v>
      </c>
      <c r="H15" s="27">
        <v>6143041.3200000003</v>
      </c>
      <c r="I15" s="27">
        <v>4012952.18</v>
      </c>
      <c r="J15" s="27">
        <v>4421153.1400000006</v>
      </c>
      <c r="K15" s="27">
        <v>5635005.8500000006</v>
      </c>
      <c r="L15" s="27">
        <v>8009374.2499999991</v>
      </c>
      <c r="M15" s="27">
        <v>6016409.5</v>
      </c>
      <c r="N15" s="27">
        <v>5775565.709999999</v>
      </c>
      <c r="O15" s="27">
        <v>4112657.4099999997</v>
      </c>
      <c r="P15" s="27">
        <v>5306614.57</v>
      </c>
      <c r="Q15" s="27">
        <v>4743988.3</v>
      </c>
      <c r="R15" s="27">
        <v>4792723.62</v>
      </c>
      <c r="S15" s="27">
        <v>4282025.08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9668354.3399999999</v>
      </c>
      <c r="D17" s="27">
        <v>1694756.07</v>
      </c>
      <c r="E17" s="27">
        <v>1395204.85</v>
      </c>
      <c r="F17" s="27">
        <v>1294636.7</v>
      </c>
      <c r="G17" s="27">
        <v>1762872.09</v>
      </c>
      <c r="H17" s="27">
        <v>1977607.3400000003</v>
      </c>
      <c r="I17" s="27">
        <v>2167164.6800000002</v>
      </c>
      <c r="J17" s="27">
        <v>4677621.3899999997</v>
      </c>
      <c r="K17" s="27">
        <v>8906452.6699999999</v>
      </c>
      <c r="L17" s="27">
        <v>9852167.7400000002</v>
      </c>
      <c r="M17" s="27">
        <v>8625884.5599999987</v>
      </c>
      <c r="N17" s="27">
        <v>9079380.5099999998</v>
      </c>
      <c r="O17" s="27">
        <v>9197621.1900000013</v>
      </c>
      <c r="P17" s="27">
        <v>9981958.0500000007</v>
      </c>
      <c r="Q17" s="27">
        <v>9597519.8800000008</v>
      </c>
      <c r="R17" s="27">
        <v>9849257.9900000002</v>
      </c>
      <c r="S17" s="27">
        <v>10520946.569999998</v>
      </c>
    </row>
    <row r="18" spans="1:19" ht="18.75" customHeight="1">
      <c r="A18" s="98">
        <v>2</v>
      </c>
      <c r="B18" s="97" t="s">
        <v>38</v>
      </c>
      <c r="C18" s="27">
        <v>7388006.7400000002</v>
      </c>
      <c r="D18" s="27">
        <v>25929133.049999997</v>
      </c>
      <c r="E18" s="27">
        <v>24468124.09</v>
      </c>
      <c r="F18" s="27">
        <v>25209373.249999993</v>
      </c>
      <c r="G18" s="27">
        <v>27201123.620000005</v>
      </c>
      <c r="H18" s="27">
        <v>26058564.710000001</v>
      </c>
      <c r="I18" s="27">
        <v>27582677.690000001</v>
      </c>
      <c r="J18" s="27">
        <v>30783353.049999997</v>
      </c>
      <c r="K18" s="27">
        <v>25194672.379999999</v>
      </c>
      <c r="L18" s="27">
        <v>24074474.550000001</v>
      </c>
      <c r="M18" s="27">
        <v>30399970.050000001</v>
      </c>
      <c r="N18" s="27">
        <v>35176291.770000011</v>
      </c>
      <c r="O18" s="27">
        <v>28136936.59999999</v>
      </c>
      <c r="P18" s="27">
        <v>32735916.24000001</v>
      </c>
      <c r="Q18" s="27">
        <v>30709089.030000005</v>
      </c>
      <c r="R18" s="27">
        <v>32641347.620000012</v>
      </c>
      <c r="S18" s="27">
        <v>34022576.839999996</v>
      </c>
    </row>
    <row r="19" spans="1:19" ht="18.75" customHeight="1">
      <c r="A19" s="96" t="s">
        <v>97</v>
      </c>
      <c r="B19" s="97" t="s">
        <v>39</v>
      </c>
      <c r="C19" s="27">
        <v>0</v>
      </c>
      <c r="D19" s="27">
        <v>10143757.93</v>
      </c>
      <c r="E19" s="27">
        <v>7818388.4900000002</v>
      </c>
      <c r="F19" s="27">
        <v>8390803.2799999993</v>
      </c>
      <c r="G19" s="27">
        <v>8424946.1199999992</v>
      </c>
      <c r="H19" s="27">
        <v>8421438.3399999999</v>
      </c>
      <c r="I19" s="27">
        <v>8416434.5800000001</v>
      </c>
      <c r="J19" s="27">
        <v>9315514.8900000006</v>
      </c>
      <c r="K19" s="27">
        <v>10125413.460000001</v>
      </c>
      <c r="L19" s="27">
        <v>10125413.460000001</v>
      </c>
      <c r="M19" s="27">
        <v>10125413.460000001</v>
      </c>
      <c r="N19" s="27">
        <v>10125413.460000001</v>
      </c>
      <c r="O19" s="27">
        <v>10125413.300000001</v>
      </c>
      <c r="P19" s="27">
        <v>14741444.99</v>
      </c>
      <c r="Q19" s="27">
        <v>11765605.52</v>
      </c>
      <c r="R19" s="27">
        <v>11783720.83</v>
      </c>
      <c r="S19" s="27">
        <v>11816669.92</v>
      </c>
    </row>
    <row r="20" spans="1:19" ht="30">
      <c r="A20" s="96" t="s">
        <v>98</v>
      </c>
      <c r="B20" s="97" t="s">
        <v>79</v>
      </c>
      <c r="C20" s="27">
        <v>7388006.7400000002</v>
      </c>
      <c r="D20" s="27">
        <v>6213339.6900000004</v>
      </c>
      <c r="E20" s="27">
        <v>6257546.5200000005</v>
      </c>
      <c r="F20" s="27">
        <v>7030557.9400000004</v>
      </c>
      <c r="G20" s="27">
        <v>7587287.5099999998</v>
      </c>
      <c r="H20" s="27">
        <v>7202260.6599999992</v>
      </c>
      <c r="I20" s="27">
        <v>9215426.870000001</v>
      </c>
      <c r="J20" s="27">
        <v>12111197.300000001</v>
      </c>
      <c r="K20" s="27">
        <v>11394707.289999999</v>
      </c>
      <c r="L20" s="27">
        <v>10198548.459999999</v>
      </c>
      <c r="M20" s="27">
        <v>12060076.800000001</v>
      </c>
      <c r="N20" s="27">
        <v>17196673.07</v>
      </c>
      <c r="O20" s="27">
        <v>13762739.039999999</v>
      </c>
      <c r="P20" s="27">
        <v>12669049.550000001</v>
      </c>
      <c r="Q20" s="27">
        <v>12520421.17</v>
      </c>
      <c r="R20" s="27">
        <v>13738850.58</v>
      </c>
      <c r="S20" s="27">
        <v>14546039</v>
      </c>
    </row>
    <row r="21" spans="1:19" ht="18.75" customHeight="1">
      <c r="A21" s="93">
        <v>3</v>
      </c>
      <c r="B21" s="97" t="s">
        <v>40</v>
      </c>
      <c r="C21" s="27">
        <v>18751202.32</v>
      </c>
      <c r="D21" s="27">
        <v>13681662.4</v>
      </c>
      <c r="E21" s="27">
        <v>12675472.73</v>
      </c>
      <c r="F21" s="27">
        <v>13455662.140000001</v>
      </c>
      <c r="G21" s="27">
        <v>13303898.140000001</v>
      </c>
      <c r="H21" s="27">
        <v>14393138.24</v>
      </c>
      <c r="I21" s="27">
        <v>13065084.670000004</v>
      </c>
      <c r="J21" s="27">
        <v>13013992.100000001</v>
      </c>
      <c r="K21" s="27">
        <v>13040654.450000001</v>
      </c>
      <c r="L21" s="27">
        <v>13922879.66</v>
      </c>
      <c r="M21" s="27">
        <v>11460380.390000001</v>
      </c>
      <c r="N21" s="27">
        <v>11598513.300000001</v>
      </c>
      <c r="O21" s="27">
        <v>15668419.66</v>
      </c>
      <c r="P21" s="27">
        <v>14745660.429999998</v>
      </c>
      <c r="Q21" s="27">
        <v>15679909.41</v>
      </c>
      <c r="R21" s="27">
        <v>15355751.169999998</v>
      </c>
      <c r="S21" s="27">
        <v>15760327.199999997</v>
      </c>
    </row>
    <row r="22" spans="1:19" ht="18.75" customHeight="1">
      <c r="A22" s="96" t="s">
        <v>99</v>
      </c>
      <c r="B22" s="97" t="s">
        <v>57</v>
      </c>
      <c r="C22" s="27">
        <v>8435833.5</v>
      </c>
      <c r="D22" s="27">
        <v>8242224.7199999997</v>
      </c>
      <c r="E22" s="27">
        <v>8442420</v>
      </c>
      <c r="F22" s="27">
        <v>8528241</v>
      </c>
      <c r="G22" s="27">
        <v>8442019.0800000001</v>
      </c>
      <c r="H22" s="27">
        <v>7925339.04</v>
      </c>
      <c r="I22" s="27">
        <v>7801135.0300000003</v>
      </c>
      <c r="J22" s="27">
        <v>7739585.3600000003</v>
      </c>
      <c r="K22" s="27">
        <v>7376523.6200000001</v>
      </c>
      <c r="L22" s="27">
        <v>7339250.0899999999</v>
      </c>
      <c r="M22" s="27">
        <v>7353817.2000000002</v>
      </c>
      <c r="N22" s="27">
        <v>7330249.7300000004</v>
      </c>
      <c r="O22" s="27">
        <v>7161809.8499999996</v>
      </c>
      <c r="P22" s="27">
        <v>7085582.6200000001</v>
      </c>
      <c r="Q22" s="27">
        <v>7079495.21</v>
      </c>
      <c r="R22" s="27">
        <v>7191235.0599999996</v>
      </c>
      <c r="S22" s="27">
        <v>6892922.2599999998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8561617.8300000001</v>
      </c>
      <c r="D24" s="27">
        <v>451.96</v>
      </c>
      <c r="E24" s="27">
        <v>119980.36</v>
      </c>
      <c r="F24" s="27">
        <v>48247.98</v>
      </c>
      <c r="G24" s="27">
        <v>55579.9</v>
      </c>
      <c r="H24" s="27">
        <v>81535.53</v>
      </c>
      <c r="I24" s="27">
        <v>290662.86000000004</v>
      </c>
      <c r="J24" s="27">
        <v>364642.72000000003</v>
      </c>
      <c r="K24" s="27">
        <v>738556.90999999992</v>
      </c>
      <c r="L24" s="27">
        <v>1189111.1299999999</v>
      </c>
      <c r="M24" s="27">
        <v>1314701.8600000001</v>
      </c>
      <c r="N24" s="27">
        <v>1044213.44</v>
      </c>
      <c r="O24" s="27">
        <v>915313.13000000012</v>
      </c>
      <c r="P24" s="27">
        <v>1016303.7</v>
      </c>
      <c r="Q24" s="27">
        <v>974609.02</v>
      </c>
      <c r="R24" s="27">
        <v>1085206.0900000001</v>
      </c>
      <c r="S24" s="27">
        <v>1151816.19</v>
      </c>
    </row>
    <row r="25" spans="1:19" ht="18.75" customHeight="1">
      <c r="A25" s="93">
        <v>5</v>
      </c>
      <c r="B25" s="97" t="s">
        <v>42</v>
      </c>
      <c r="C25" s="27">
        <v>207319.81000000003</v>
      </c>
      <c r="D25" s="27">
        <v>53791.69</v>
      </c>
      <c r="E25" s="27">
        <v>5223.49</v>
      </c>
      <c r="F25" s="27">
        <v>13431.24</v>
      </c>
      <c r="G25" s="27">
        <v>345658.58</v>
      </c>
      <c r="H25" s="27">
        <v>244594.96</v>
      </c>
      <c r="I25" s="27">
        <v>223333.69</v>
      </c>
      <c r="J25" s="27">
        <v>218905.97</v>
      </c>
      <c r="K25" s="27">
        <v>29640</v>
      </c>
      <c r="L25" s="27">
        <v>6023.03</v>
      </c>
      <c r="M25" s="27">
        <v>4523.0300000000007</v>
      </c>
      <c r="N25" s="27">
        <v>5509.54</v>
      </c>
      <c r="O25" s="27">
        <v>13336.56</v>
      </c>
      <c r="P25" s="27">
        <v>4341.58</v>
      </c>
      <c r="Q25" s="27">
        <v>7054.53</v>
      </c>
      <c r="R25" s="27">
        <v>12141.869999999999</v>
      </c>
      <c r="S25" s="27">
        <v>70420.539999999994</v>
      </c>
    </row>
    <row r="26" spans="1:19" ht="18.75" customHeight="1">
      <c r="A26" s="93">
        <v>6</v>
      </c>
      <c r="B26" s="97" t="s">
        <v>43</v>
      </c>
      <c r="C26" s="27">
        <v>1187578.03</v>
      </c>
      <c r="D26" s="27">
        <v>90603.319999999992</v>
      </c>
      <c r="E26" s="27">
        <v>93721.58</v>
      </c>
      <c r="F26" s="27">
        <v>7928.38</v>
      </c>
      <c r="G26" s="27">
        <v>240953.75</v>
      </c>
      <c r="H26" s="27">
        <v>288748.15000000002</v>
      </c>
      <c r="I26" s="27">
        <v>191181.7</v>
      </c>
      <c r="J26" s="27">
        <v>6659.27</v>
      </c>
      <c r="K26" s="27">
        <v>63483.229999999996</v>
      </c>
      <c r="L26" s="27">
        <v>81517.34</v>
      </c>
      <c r="M26" s="27">
        <v>82021.320000000007</v>
      </c>
      <c r="N26" s="27">
        <v>49260.56</v>
      </c>
      <c r="O26" s="27">
        <v>52193.59</v>
      </c>
      <c r="P26" s="27">
        <v>44218.320000000007</v>
      </c>
      <c r="Q26" s="27">
        <v>28698.75</v>
      </c>
      <c r="R26" s="27">
        <v>36191.549999999996</v>
      </c>
      <c r="S26" s="27">
        <v>41426.649999999994</v>
      </c>
    </row>
    <row r="27" spans="1:19" ht="18.75" customHeight="1">
      <c r="A27" s="93">
        <v>7</v>
      </c>
      <c r="B27" s="97" t="s">
        <v>60</v>
      </c>
      <c r="C27" s="27">
        <v>2315683.86</v>
      </c>
      <c r="D27" s="27">
        <v>353908.38</v>
      </c>
      <c r="E27" s="27">
        <v>683117.29</v>
      </c>
      <c r="F27" s="27">
        <v>526330.51</v>
      </c>
      <c r="G27" s="27">
        <v>840661.9</v>
      </c>
      <c r="H27" s="27">
        <v>791068.95</v>
      </c>
      <c r="I27" s="27">
        <v>1122615.6000000001</v>
      </c>
      <c r="J27" s="27">
        <v>1697061.1400000001</v>
      </c>
      <c r="K27" s="27">
        <v>1896943.4100000001</v>
      </c>
      <c r="L27" s="27">
        <v>1390021.3900000001</v>
      </c>
      <c r="M27" s="27">
        <v>725570.76</v>
      </c>
      <c r="N27" s="27">
        <v>1260276.1299999999</v>
      </c>
      <c r="O27" s="27">
        <v>408780.67999999993</v>
      </c>
      <c r="P27" s="27">
        <v>539878.30000000005</v>
      </c>
      <c r="Q27" s="27">
        <v>1490529.03</v>
      </c>
      <c r="R27" s="27">
        <v>619972.30999999994</v>
      </c>
      <c r="S27" s="27">
        <v>380818.06000000017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0</v>
      </c>
      <c r="D31" s="27">
        <v>152067.39000000001</v>
      </c>
      <c r="E31" s="27">
        <v>297922.41000000003</v>
      </c>
      <c r="F31" s="27">
        <v>-143513.84</v>
      </c>
      <c r="G31" s="27">
        <v>1510053.8599999999</v>
      </c>
      <c r="H31" s="27">
        <v>730445.79</v>
      </c>
      <c r="I31" s="27">
        <v>-969539.93</v>
      </c>
      <c r="J31" s="27">
        <v>1569156.8699999999</v>
      </c>
      <c r="K31" s="27">
        <v>449147.62</v>
      </c>
      <c r="L31" s="27">
        <v>5363881.71</v>
      </c>
      <c r="M31" s="27">
        <v>2621989.63</v>
      </c>
      <c r="N31" s="27">
        <v>3099719.34</v>
      </c>
      <c r="O31" s="27">
        <v>4773073.3699999992</v>
      </c>
      <c r="P31" s="27">
        <v>5993770.5199999996</v>
      </c>
      <c r="Q31" s="27">
        <v>6583207.6899999995</v>
      </c>
      <c r="R31" s="27">
        <v>6057501.8600000003</v>
      </c>
      <c r="S31" s="27">
        <v>6980656.4099999992</v>
      </c>
    </row>
    <row r="32" spans="1:19" s="50" customFormat="1" ht="18.75" customHeight="1">
      <c r="A32" s="66" t="s">
        <v>75</v>
      </c>
      <c r="B32" s="106" t="s">
        <v>168</v>
      </c>
      <c r="C32" s="27">
        <v>0</v>
      </c>
      <c r="D32" s="27">
        <v>11921.81</v>
      </c>
      <c r="E32" s="27">
        <v>10652.13</v>
      </c>
      <c r="F32" s="27">
        <v>10652.13</v>
      </c>
      <c r="G32" s="27">
        <v>10652.13</v>
      </c>
      <c r="H32" s="27">
        <v>10652.13</v>
      </c>
      <c r="I32" s="27">
        <v>10652.13</v>
      </c>
      <c r="J32" s="27">
        <v>10652.13</v>
      </c>
      <c r="K32" s="27">
        <v>10652.13</v>
      </c>
      <c r="L32" s="27">
        <v>10652.13</v>
      </c>
      <c r="M32" s="27">
        <v>10652.13</v>
      </c>
      <c r="N32" s="27">
        <v>10652.13</v>
      </c>
      <c r="O32" s="27">
        <v>10652.13</v>
      </c>
      <c r="P32" s="27">
        <v>10652.13</v>
      </c>
      <c r="Q32" s="27">
        <v>10652.13</v>
      </c>
      <c r="R32" s="27">
        <v>10652.13</v>
      </c>
      <c r="S32" s="27">
        <v>0</v>
      </c>
    </row>
    <row r="33" spans="1:19" s="50" customFormat="1" ht="18.75" customHeight="1">
      <c r="A33" s="66" t="s">
        <v>89</v>
      </c>
      <c r="B33" s="106" t="s">
        <v>169</v>
      </c>
      <c r="C33" s="27">
        <v>0</v>
      </c>
      <c r="D33" s="27">
        <v>0</v>
      </c>
      <c r="E33" s="27">
        <v>0</v>
      </c>
      <c r="F33" s="27">
        <v>0</v>
      </c>
      <c r="G33" s="27">
        <v>0</v>
      </c>
      <c r="H33" s="27">
        <v>0</v>
      </c>
      <c r="I33" s="27">
        <v>0</v>
      </c>
      <c r="J33" s="27">
        <v>1476734.04</v>
      </c>
      <c r="K33" s="27">
        <v>1464141.07</v>
      </c>
      <c r="L33" s="27">
        <v>4785722.74</v>
      </c>
      <c r="M33" s="27">
        <v>4785722.74</v>
      </c>
      <c r="N33" s="27">
        <v>4785722.74</v>
      </c>
      <c r="O33" s="27">
        <v>5603508.5599999996</v>
      </c>
      <c r="P33" s="27">
        <v>5603508.5599999996</v>
      </c>
      <c r="Q33" s="27">
        <v>5603508.5599999996</v>
      </c>
      <c r="R33" s="27">
        <v>5603508.5600000005</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-87.81</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140233.39000000001</v>
      </c>
      <c r="E36" s="27">
        <v>287270.28000000003</v>
      </c>
      <c r="F36" s="27">
        <v>-154165.97</v>
      </c>
      <c r="G36" s="27">
        <v>1499401.73</v>
      </c>
      <c r="H36" s="27">
        <v>719793.66</v>
      </c>
      <c r="I36" s="27">
        <v>-980192.06</v>
      </c>
      <c r="J36" s="27">
        <v>81770.7</v>
      </c>
      <c r="K36" s="27">
        <v>-1025645.58</v>
      </c>
      <c r="L36" s="27">
        <v>567506.84</v>
      </c>
      <c r="M36" s="27">
        <v>-2174385.2400000002</v>
      </c>
      <c r="N36" s="27">
        <v>-1696655.53</v>
      </c>
      <c r="O36" s="27">
        <v>-841087.32</v>
      </c>
      <c r="P36" s="27">
        <v>379609.83</v>
      </c>
      <c r="Q36" s="27">
        <v>969047</v>
      </c>
      <c r="R36" s="27">
        <v>443341.17</v>
      </c>
      <c r="S36" s="27">
        <v>0</v>
      </c>
    </row>
    <row r="37" spans="1:19" s="50" customFormat="1" ht="18.75" customHeight="1">
      <c r="A37" s="49">
        <v>2</v>
      </c>
      <c r="B37" s="106" t="s">
        <v>173</v>
      </c>
      <c r="C37" s="27">
        <v>0</v>
      </c>
      <c r="D37" s="27">
        <v>2315694.8600000003</v>
      </c>
      <c r="E37" s="27">
        <v>13891805.229999999</v>
      </c>
      <c r="F37" s="27">
        <v>13951018.91</v>
      </c>
      <c r="G37" s="27">
        <v>12068975.050000001</v>
      </c>
      <c r="H37" s="27">
        <v>8411302.8599999994</v>
      </c>
      <c r="I37" s="27">
        <v>9889499.7100000009</v>
      </c>
      <c r="J37" s="27">
        <v>5958516.1699999999</v>
      </c>
      <c r="K37" s="27">
        <v>1542984.56</v>
      </c>
      <c r="L37" s="27">
        <v>2483638.9700000002</v>
      </c>
      <c r="M37" s="27">
        <v>3058570.34</v>
      </c>
      <c r="N37" s="27">
        <v>3842979.2800000003</v>
      </c>
      <c r="O37" s="27">
        <v>3669806.93</v>
      </c>
      <c r="P37" s="27">
        <v>3833750.3099999996</v>
      </c>
      <c r="Q37" s="27">
        <v>6620331.3199999994</v>
      </c>
      <c r="R37" s="27">
        <v>7775769.2700000005</v>
      </c>
      <c r="S37" s="27">
        <v>10010499.359999999</v>
      </c>
    </row>
    <row r="38" spans="1:19" s="50" customFormat="1" ht="18.75" customHeight="1">
      <c r="A38" s="49">
        <v>3</v>
      </c>
      <c r="B38" s="106" t="s">
        <v>174</v>
      </c>
      <c r="C38" s="27">
        <v>0</v>
      </c>
      <c r="D38" s="27">
        <v>13739612.369999999</v>
      </c>
      <c r="E38" s="27">
        <v>12697836.25</v>
      </c>
      <c r="F38" s="27">
        <v>10655990.98</v>
      </c>
      <c r="G38" s="27">
        <v>14684516.52</v>
      </c>
      <c r="H38" s="27">
        <v>3080629.75</v>
      </c>
      <c r="I38" s="27">
        <v>2741135.0799999996</v>
      </c>
      <c r="J38" s="27">
        <v>2380530.41</v>
      </c>
      <c r="K38" s="27">
        <v>4728100.21</v>
      </c>
      <c r="L38" s="27">
        <v>2881260.98</v>
      </c>
      <c r="M38" s="27">
        <v>5615613.2699999996</v>
      </c>
      <c r="N38" s="27">
        <v>6209417.9000000004</v>
      </c>
      <c r="O38" s="27">
        <v>6360698.3100000005</v>
      </c>
      <c r="P38" s="27">
        <v>3756677.23</v>
      </c>
      <c r="Q38" s="27">
        <v>1446709.4000000004</v>
      </c>
      <c r="R38" s="27">
        <v>1542195.2799999993</v>
      </c>
      <c r="S38" s="27">
        <v>2315554.0300000003</v>
      </c>
    </row>
    <row r="39" spans="1:19" s="50" customFormat="1" ht="18.75" customHeight="1">
      <c r="A39" s="49">
        <v>4</v>
      </c>
      <c r="B39" s="106" t="s">
        <v>175</v>
      </c>
      <c r="C39" s="27">
        <v>0</v>
      </c>
      <c r="D39" s="27">
        <v>855193</v>
      </c>
      <c r="E39" s="27">
        <v>2117924</v>
      </c>
      <c r="F39" s="27">
        <v>4126392.2</v>
      </c>
      <c r="G39" s="27">
        <v>4774002.54</v>
      </c>
      <c r="H39" s="27">
        <v>5942507.96</v>
      </c>
      <c r="I39" s="27">
        <v>6697149.96</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515030.81</v>
      </c>
      <c r="D45" s="51">
        <v>297638.15999999997</v>
      </c>
      <c r="E45" s="51">
        <v>384800</v>
      </c>
      <c r="F45" s="51">
        <v>529793.64</v>
      </c>
      <c r="G45" s="51">
        <v>1093689.3400000001</v>
      </c>
      <c r="H45" s="51">
        <v>2356684.1599999997</v>
      </c>
      <c r="I45" s="51">
        <v>3470780.9</v>
      </c>
      <c r="J45" s="51">
        <v>4916858.96</v>
      </c>
      <c r="K45" s="51">
        <v>5777626.1600000001</v>
      </c>
      <c r="L45" s="51">
        <v>5740172.5499999998</v>
      </c>
      <c r="M45" s="51">
        <v>5468584.0300000003</v>
      </c>
      <c r="N45" s="51">
        <v>5317289.78</v>
      </c>
      <c r="O45" s="51">
        <v>5808848.7300000004</v>
      </c>
      <c r="P45" s="51">
        <v>5987112.2599999998</v>
      </c>
      <c r="Q45" s="51">
        <v>6922383.3399999999</v>
      </c>
      <c r="R45" s="51">
        <v>4897157.7300000004</v>
      </c>
      <c r="S45" s="51">
        <v>3875400.87</v>
      </c>
    </row>
    <row r="46" spans="1:19" ht="39.950000000000003" customHeight="1">
      <c r="A46" s="112" t="s">
        <v>89</v>
      </c>
      <c r="B46" s="111" t="s">
        <v>188</v>
      </c>
      <c r="C46" s="51">
        <v>437491.24</v>
      </c>
      <c r="D46" s="51">
        <v>295471.14</v>
      </c>
      <c r="E46" s="51">
        <v>379324</v>
      </c>
      <c r="F46" s="51">
        <v>462517.23</v>
      </c>
      <c r="G46" s="51">
        <v>882998.62</v>
      </c>
      <c r="H46" s="51">
        <v>2449223.4500000002</v>
      </c>
      <c r="I46" s="51">
        <v>3365666.05</v>
      </c>
      <c r="J46" s="51">
        <v>4906834.1399999997</v>
      </c>
      <c r="K46" s="51">
        <v>5634020.5600000005</v>
      </c>
      <c r="L46" s="51">
        <v>5740172.5499999998</v>
      </c>
      <c r="M46" s="51">
        <v>5419083.0099999998</v>
      </c>
      <c r="N46" s="51">
        <v>5190799.66</v>
      </c>
      <c r="O46" s="51">
        <v>5733434.29</v>
      </c>
      <c r="P46" s="51">
        <v>6115838.7000000002</v>
      </c>
      <c r="Q46" s="51">
        <v>6886416.3200000003</v>
      </c>
      <c r="R46" s="51">
        <v>4912034.8099999996</v>
      </c>
      <c r="S46" s="51">
        <v>3894332.42</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500.65</v>
      </c>
      <c r="N48" s="51">
        <v>8825.34</v>
      </c>
      <c r="O48" s="51">
        <v>25565.31</v>
      </c>
      <c r="P48" s="51">
        <v>23483.88</v>
      </c>
      <c r="Q48" s="51">
        <v>49016.05</v>
      </c>
      <c r="R48" s="51">
        <v>205850.86</v>
      </c>
      <c r="S48" s="51">
        <v>45632.97</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500.64</v>
      </c>
      <c r="N49" s="51">
        <v>8824.56</v>
      </c>
      <c r="O49" s="51">
        <v>25565.119999999999</v>
      </c>
      <c r="P49" s="51">
        <v>54051.990000000005</v>
      </c>
      <c r="Q49" s="51">
        <v>82581.820000000007</v>
      </c>
      <c r="R49" s="51">
        <v>156709.01999999999</v>
      </c>
      <c r="S49" s="51">
        <v>44723.66</v>
      </c>
    </row>
    <row r="50" spans="1:19" ht="39.950000000000003" customHeight="1">
      <c r="A50" s="116" t="s">
        <v>97</v>
      </c>
      <c r="B50" s="115" t="s">
        <v>179</v>
      </c>
      <c r="C50" s="51">
        <v>0</v>
      </c>
      <c r="D50" s="51">
        <v>0</v>
      </c>
      <c r="E50" s="51">
        <v>0</v>
      </c>
      <c r="F50" s="51">
        <v>0</v>
      </c>
      <c r="G50" s="51">
        <v>0</v>
      </c>
      <c r="H50" s="51">
        <v>0</v>
      </c>
      <c r="I50" s="51">
        <v>838454.60000000009</v>
      </c>
      <c r="J50" s="51">
        <v>1592326.32</v>
      </c>
      <c r="K50" s="51">
        <v>1203549.6299999999</v>
      </c>
      <c r="L50" s="51">
        <v>1414210.4700000002</v>
      </c>
      <c r="M50" s="51">
        <v>2238434.52</v>
      </c>
      <c r="N50" s="51">
        <v>2318338.0099999998</v>
      </c>
      <c r="O50" s="51">
        <v>2186284.81</v>
      </c>
      <c r="P50" s="51">
        <v>1811354.12</v>
      </c>
      <c r="Q50" s="51">
        <v>2083822.16</v>
      </c>
      <c r="R50" s="51">
        <v>2526642.62</v>
      </c>
      <c r="S50" s="51">
        <v>2497491.36</v>
      </c>
    </row>
    <row r="51" spans="1:19" ht="39.950000000000003" customHeight="1">
      <c r="A51" s="116" t="s">
        <v>98</v>
      </c>
      <c r="B51" s="115" t="s">
        <v>178</v>
      </c>
      <c r="C51" s="51">
        <v>0</v>
      </c>
      <c r="D51" s="51">
        <v>0</v>
      </c>
      <c r="E51" s="51">
        <v>0</v>
      </c>
      <c r="F51" s="51">
        <v>0</v>
      </c>
      <c r="G51" s="51">
        <v>0</v>
      </c>
      <c r="H51" s="51">
        <v>0</v>
      </c>
      <c r="I51" s="51">
        <v>840998.15</v>
      </c>
      <c r="J51" s="51">
        <v>1633764.42</v>
      </c>
      <c r="K51" s="51">
        <v>1196750.8500000001</v>
      </c>
      <c r="L51" s="51">
        <v>1414210.47</v>
      </c>
      <c r="M51" s="51">
        <v>2251555.5699999998</v>
      </c>
      <c r="N51" s="51">
        <v>2365646.77</v>
      </c>
      <c r="O51" s="51">
        <v>2223805.92</v>
      </c>
      <c r="P51" s="51">
        <v>1830890.91</v>
      </c>
      <c r="Q51" s="51">
        <v>2076549.73</v>
      </c>
      <c r="R51" s="51">
        <v>2533661.91</v>
      </c>
      <c r="S51" s="51">
        <v>2504307.46</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67995.16</v>
      </c>
      <c r="J53" s="51">
        <v>105722</v>
      </c>
      <c r="K53" s="51">
        <v>126336.83</v>
      </c>
      <c r="L53" s="51">
        <v>131478.70000000001</v>
      </c>
      <c r="M53" s="51">
        <v>274176.94</v>
      </c>
      <c r="N53" s="51">
        <v>142953.07999999999</v>
      </c>
      <c r="O53" s="51">
        <v>181686.44</v>
      </c>
      <c r="P53" s="51">
        <v>130301.83</v>
      </c>
      <c r="Q53" s="51">
        <v>149719.17000000001</v>
      </c>
      <c r="R53" s="51">
        <v>138209.12</v>
      </c>
      <c r="S53" s="51">
        <v>224479.87</v>
      </c>
    </row>
    <row r="54" spans="1:19" ht="39.950000000000003" customHeight="1">
      <c r="A54" s="114" t="s">
        <v>99</v>
      </c>
      <c r="B54" s="113" t="s">
        <v>191</v>
      </c>
      <c r="C54" s="51">
        <v>9071176.2699999996</v>
      </c>
      <c r="D54" s="51">
        <v>36295857.390000001</v>
      </c>
      <c r="E54" s="51">
        <v>41225684.460000001</v>
      </c>
      <c r="F54" s="51">
        <v>28427178.609999999</v>
      </c>
      <c r="G54" s="51">
        <v>32053455.940000001</v>
      </c>
      <c r="H54" s="51">
        <v>398696.6</v>
      </c>
      <c r="I54" s="51">
        <v>615623.99</v>
      </c>
      <c r="J54" s="51">
        <v>469704.37</v>
      </c>
      <c r="K54" s="51">
        <v>845729.83</v>
      </c>
      <c r="L54" s="51">
        <v>719950</v>
      </c>
      <c r="M54" s="51">
        <v>7855276.4900000002</v>
      </c>
      <c r="N54" s="51">
        <v>6935691.5700000003</v>
      </c>
      <c r="O54" s="51">
        <v>6102756.6000000006</v>
      </c>
      <c r="P54" s="51">
        <v>4477861.59</v>
      </c>
      <c r="Q54" s="51">
        <v>7969977.6199999992</v>
      </c>
      <c r="R54" s="51">
        <v>19412549.030000001</v>
      </c>
      <c r="S54" s="51">
        <v>14099888.16</v>
      </c>
    </row>
    <row r="55" spans="1:19" ht="39.950000000000003" customHeight="1">
      <c r="A55" s="114" t="s">
        <v>103</v>
      </c>
      <c r="B55" s="113" t="s">
        <v>192</v>
      </c>
      <c r="C55" s="51">
        <v>8855204.7800000012</v>
      </c>
      <c r="D55" s="51">
        <v>36295857.390000001</v>
      </c>
      <c r="E55" s="51">
        <v>41160194.100000001</v>
      </c>
      <c r="F55" s="51">
        <v>28411653.300000001</v>
      </c>
      <c r="G55" s="51">
        <v>32329289.390000001</v>
      </c>
      <c r="H55" s="51">
        <v>499180.94000000006</v>
      </c>
      <c r="I55" s="51">
        <v>349860.09</v>
      </c>
      <c r="J55" s="51">
        <v>479093.64999999997</v>
      </c>
      <c r="K55" s="51">
        <v>842002.97</v>
      </c>
      <c r="L55" s="51">
        <v>719950</v>
      </c>
      <c r="M55" s="51">
        <v>7856366.21</v>
      </c>
      <c r="N55" s="51">
        <v>6759334.1100000003</v>
      </c>
      <c r="O55" s="51">
        <v>6108755.6500000004</v>
      </c>
      <c r="P55" s="51">
        <v>4545583.3600000003</v>
      </c>
      <c r="Q55" s="51">
        <v>7875256.0700000003</v>
      </c>
      <c r="R55" s="51">
        <v>19444136.399999999</v>
      </c>
      <c r="S55" s="51">
        <v>14098856.469999999</v>
      </c>
    </row>
    <row r="56" spans="1:19" ht="39.950000000000003" customHeight="1">
      <c r="A56" s="114" t="s">
        <v>145</v>
      </c>
      <c r="B56" s="113" t="s">
        <v>180</v>
      </c>
      <c r="C56" s="51">
        <v>1792365.43</v>
      </c>
      <c r="D56" s="51">
        <v>1362939.96</v>
      </c>
      <c r="E56" s="51">
        <v>1069394.08</v>
      </c>
      <c r="F56" s="51">
        <v>1371205.85</v>
      </c>
      <c r="G56" s="51">
        <v>776398.41</v>
      </c>
      <c r="H56" s="51">
        <v>238247.24</v>
      </c>
      <c r="I56" s="51">
        <v>474229.36</v>
      </c>
      <c r="J56" s="51">
        <v>752028.1</v>
      </c>
      <c r="K56" s="51">
        <v>917406.71</v>
      </c>
      <c r="L56" s="51">
        <v>1222308.69</v>
      </c>
      <c r="M56" s="51">
        <v>2623389.3899999997</v>
      </c>
      <c r="N56" s="51">
        <v>2659200.62</v>
      </c>
      <c r="O56" s="51">
        <v>2214095.25</v>
      </c>
      <c r="P56" s="51">
        <v>1904281.8</v>
      </c>
      <c r="Q56" s="51">
        <v>1510950.42</v>
      </c>
      <c r="R56" s="51">
        <v>1699836.8</v>
      </c>
      <c r="S56" s="51">
        <v>2454119.06</v>
      </c>
    </row>
    <row r="57" spans="1:19" ht="39.950000000000003" customHeight="1">
      <c r="A57" s="114" t="s">
        <v>146</v>
      </c>
      <c r="B57" s="113" t="s">
        <v>181</v>
      </c>
      <c r="C57" s="51">
        <v>1784434.62829841</v>
      </c>
      <c r="D57" s="51">
        <v>1488565.8416479502</v>
      </c>
      <c r="E57" s="51">
        <v>1069394.4473777665</v>
      </c>
      <c r="F57" s="51">
        <v>1229335.0299999998</v>
      </c>
      <c r="G57" s="51">
        <v>772803.57000000007</v>
      </c>
      <c r="H57" s="51">
        <v>237020.21000000002</v>
      </c>
      <c r="I57" s="51">
        <v>173553.22</v>
      </c>
      <c r="J57" s="51">
        <v>740402.22</v>
      </c>
      <c r="K57" s="51">
        <v>915734.3</v>
      </c>
      <c r="L57" s="51">
        <v>1222308.68</v>
      </c>
      <c r="M57" s="51">
        <v>2607083.73</v>
      </c>
      <c r="N57" s="51">
        <v>2601716.96</v>
      </c>
      <c r="O57" s="51">
        <v>2136837.23</v>
      </c>
      <c r="P57" s="51">
        <v>1898497.8599999999</v>
      </c>
      <c r="Q57" s="51">
        <v>1507279.91</v>
      </c>
      <c r="R57" s="51">
        <v>1704211.63</v>
      </c>
      <c r="S57" s="51">
        <v>2454094.2599999998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1622133.76</v>
      </c>
      <c r="K60" s="51">
        <v>1482084.39</v>
      </c>
      <c r="L60" s="51">
        <v>-205162.99</v>
      </c>
      <c r="M60" s="51">
        <v>277392.01</v>
      </c>
      <c r="N60" s="51">
        <v>-101216.91</v>
      </c>
      <c r="O60" s="51">
        <v>279140.82</v>
      </c>
      <c r="P60" s="51">
        <v>2912296.29</v>
      </c>
      <c r="Q60" s="51">
        <v>2779480.64</v>
      </c>
      <c r="R60" s="51">
        <v>2653191.34</v>
      </c>
      <c r="S60" s="51">
        <v>2719695.08</v>
      </c>
    </row>
    <row r="61" spans="1:19" ht="39.950000000000003" customHeight="1">
      <c r="A61" s="117" t="s">
        <v>152</v>
      </c>
      <c r="B61" s="118" t="s">
        <v>185</v>
      </c>
      <c r="C61" s="51">
        <v>0</v>
      </c>
      <c r="D61" s="51">
        <v>0</v>
      </c>
      <c r="E61" s="51">
        <v>0</v>
      </c>
      <c r="F61" s="51">
        <v>0</v>
      </c>
      <c r="G61" s="51">
        <v>0</v>
      </c>
      <c r="H61" s="51">
        <v>0</v>
      </c>
      <c r="I61" s="51">
        <v>0</v>
      </c>
      <c r="J61" s="51">
        <v>1591986.68</v>
      </c>
      <c r="K61" s="51">
        <v>1506822.23</v>
      </c>
      <c r="L61" s="51">
        <v>-205162.99000000002</v>
      </c>
      <c r="M61" s="51">
        <v>276041.54000000004</v>
      </c>
      <c r="N61" s="51">
        <v>-102302.05</v>
      </c>
      <c r="O61" s="51">
        <v>286404.06</v>
      </c>
      <c r="P61" s="51">
        <v>2902592.8099999996</v>
      </c>
      <c r="Q61" s="51">
        <v>2769264.09</v>
      </c>
      <c r="R61" s="51">
        <v>2646792.92</v>
      </c>
      <c r="S61" s="51">
        <v>2719674.64</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68029.91</v>
      </c>
      <c r="L64" s="51">
        <v>45296.83</v>
      </c>
      <c r="M64" s="51">
        <v>0</v>
      </c>
      <c r="N64" s="51">
        <v>45216.34</v>
      </c>
      <c r="O64" s="51">
        <v>81032.66</v>
      </c>
      <c r="P64" s="51">
        <v>36663.089999999997</v>
      </c>
      <c r="Q64" s="51">
        <v>50416.6</v>
      </c>
      <c r="R64" s="51">
        <v>65283.9</v>
      </c>
      <c r="S64" s="51">
        <v>21013.3</v>
      </c>
    </row>
    <row r="65" spans="1:19" ht="39.950000000000003" customHeight="1">
      <c r="A65" s="119" t="s">
        <v>156</v>
      </c>
      <c r="B65" s="120" t="s">
        <v>184</v>
      </c>
      <c r="C65" s="51">
        <v>0</v>
      </c>
      <c r="D65" s="51">
        <v>0</v>
      </c>
      <c r="E65" s="51">
        <v>0</v>
      </c>
      <c r="F65" s="51">
        <v>0</v>
      </c>
      <c r="G65" s="51">
        <v>0</v>
      </c>
      <c r="H65" s="51">
        <v>0</v>
      </c>
      <c r="I65" s="51">
        <v>0</v>
      </c>
      <c r="J65" s="51">
        <v>0</v>
      </c>
      <c r="K65" s="51">
        <v>68011.199999999997</v>
      </c>
      <c r="L65" s="51">
        <v>45296.840000000004</v>
      </c>
      <c r="M65" s="51">
        <v>0</v>
      </c>
      <c r="N65" s="51">
        <v>44622.62</v>
      </c>
      <c r="O65" s="51">
        <v>81032.66</v>
      </c>
      <c r="P65" s="51">
        <v>36215.22</v>
      </c>
      <c r="Q65" s="51">
        <v>50254.27</v>
      </c>
      <c r="R65" s="51">
        <v>65068.81</v>
      </c>
      <c r="S65" s="51">
        <v>19835.96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J27" sqref="J2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v>33555</v>
      </c>
      <c r="Q6" s="37">
        <v>33555</v>
      </c>
      <c r="R6" s="37">
        <v>33555</v>
      </c>
      <c r="S6" s="37">
        <v>33555</v>
      </c>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v>417574.24</v>
      </c>
      <c r="M10" s="37">
        <v>417574.24</v>
      </c>
      <c r="N10" s="37">
        <v>417574.24</v>
      </c>
      <c r="O10" s="37">
        <v>417574.24</v>
      </c>
      <c r="P10" s="37">
        <v>417574.24</v>
      </c>
      <c r="Q10" s="37">
        <v>417574.24</v>
      </c>
      <c r="R10" s="37">
        <v>417574.24</v>
      </c>
      <c r="S10" s="37">
        <v>417574.24</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v>489207.82</v>
      </c>
      <c r="P32" s="37">
        <v>489207.82</v>
      </c>
      <c r="Q32" s="37">
        <v>489207.82</v>
      </c>
      <c r="R32" s="37">
        <v>489207.82</v>
      </c>
      <c r="S32" s="37">
        <v>489207.82</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417574.24</v>
      </c>
      <c r="M96" s="8">
        <f t="shared" si="0"/>
        <v>417574.24</v>
      </c>
      <c r="N96" s="11">
        <f>SUM(N5:N95)</f>
        <v>417574.24</v>
      </c>
      <c r="O96" s="11">
        <f>SUM(O5:O95)</f>
        <v>906782.06</v>
      </c>
      <c r="P96" s="11">
        <f>SUM(P5:P95)</f>
        <v>940337.06</v>
      </c>
      <c r="Q96" s="11">
        <f>SUM(Q5:Q95)</f>
        <v>940337.06</v>
      </c>
      <c r="R96" s="11">
        <f>SUM(R3:R95)</f>
        <v>940337.06</v>
      </c>
      <c r="S96" s="11">
        <f>SUM(S3:S95)</f>
        <v>940337.06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v>17660.82</v>
      </c>
      <c r="P103" s="37">
        <v>17660.82</v>
      </c>
      <c r="Q103" s="37">
        <v>17660.82</v>
      </c>
      <c r="R103" s="37">
        <v>17660.82</v>
      </c>
      <c r="S103" s="37">
        <v>17660.82</v>
      </c>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v>7887.52</v>
      </c>
      <c r="P105" s="37">
        <v>7887.52</v>
      </c>
      <c r="Q105" s="37">
        <v>7887.52</v>
      </c>
      <c r="R105" s="37">
        <v>7887.52</v>
      </c>
      <c r="S105" s="37">
        <v>7887.52</v>
      </c>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v>767.22</v>
      </c>
      <c r="P107" s="37">
        <v>767.22</v>
      </c>
      <c r="Q107" s="37">
        <v>767.22</v>
      </c>
      <c r="R107" s="37">
        <v>767.22</v>
      </c>
      <c r="S107" s="37">
        <v>767.22</v>
      </c>
    </row>
    <row r="108" spans="1:19">
      <c r="B108" s="6">
        <v>2012</v>
      </c>
      <c r="C108" s="36"/>
      <c r="D108" s="36"/>
      <c r="E108" s="36"/>
      <c r="F108" s="36"/>
      <c r="G108" s="36"/>
      <c r="H108" s="36"/>
      <c r="I108" s="37"/>
      <c r="J108" s="37"/>
      <c r="K108" s="37"/>
      <c r="L108" s="37">
        <v>15945.37</v>
      </c>
      <c r="M108" s="37">
        <v>15945.37</v>
      </c>
      <c r="N108" s="37">
        <v>15945.37</v>
      </c>
      <c r="O108" s="37">
        <v>268886.81</v>
      </c>
      <c r="P108" s="37">
        <v>268886.81</v>
      </c>
      <c r="Q108" s="37">
        <v>268886.81</v>
      </c>
      <c r="R108" s="37">
        <v>268886.81</v>
      </c>
      <c r="S108" s="37">
        <v>268886.81</v>
      </c>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v>1900.93</v>
      </c>
      <c r="M112" s="37">
        <v>1900.93</v>
      </c>
      <c r="N112" s="37">
        <v>1900.93</v>
      </c>
      <c r="O112" s="37">
        <v>1900.93</v>
      </c>
      <c r="P112" s="37">
        <v>1900.93</v>
      </c>
      <c r="Q112" s="37">
        <v>1900.93</v>
      </c>
      <c r="R112" s="37">
        <v>1900.93</v>
      </c>
      <c r="S112" s="37">
        <v>1900.93</v>
      </c>
    </row>
    <row r="113" spans="2:19">
      <c r="B113" s="6">
        <v>2007</v>
      </c>
      <c r="C113" s="36"/>
      <c r="D113" s="37"/>
      <c r="E113" s="37"/>
      <c r="F113" s="37"/>
      <c r="G113" s="37"/>
      <c r="H113" s="37"/>
      <c r="I113" s="37"/>
      <c r="J113" s="37"/>
      <c r="K113" s="37"/>
      <c r="L113" s="37">
        <v>6434.11</v>
      </c>
      <c r="M113" s="37">
        <v>6434.11</v>
      </c>
      <c r="N113" s="37">
        <v>6434.11</v>
      </c>
      <c r="O113" s="37">
        <v>6434.11</v>
      </c>
      <c r="P113" s="37">
        <v>6434.11</v>
      </c>
      <c r="Q113" s="37">
        <v>6434.11</v>
      </c>
      <c r="R113" s="37">
        <v>6434.11</v>
      </c>
      <c r="S113" s="37">
        <v>6434.11</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v>5499</v>
      </c>
      <c r="E115" s="37">
        <v>5499</v>
      </c>
      <c r="F115" s="37">
        <v>5499</v>
      </c>
      <c r="G115" s="37">
        <v>5499</v>
      </c>
      <c r="H115" s="37">
        <v>5499</v>
      </c>
      <c r="I115" s="37">
        <v>5499</v>
      </c>
      <c r="J115" s="37">
        <v>5499</v>
      </c>
      <c r="K115" s="37">
        <v>5499</v>
      </c>
      <c r="L115" s="37">
        <v>5499</v>
      </c>
      <c r="M115" s="37">
        <v>5499</v>
      </c>
      <c r="N115" s="37">
        <v>5499</v>
      </c>
      <c r="O115" s="37">
        <v>5499</v>
      </c>
      <c r="P115" s="37">
        <v>5499</v>
      </c>
      <c r="Q115" s="37">
        <v>5499</v>
      </c>
      <c r="R115" s="37">
        <v>5499.27</v>
      </c>
      <c r="S115" s="37">
        <v>5499.27</v>
      </c>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v>34556.5</v>
      </c>
      <c r="R119" s="37">
        <v>34556.5</v>
      </c>
      <c r="S119" s="37">
        <v>34556.5</v>
      </c>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v>10982</v>
      </c>
      <c r="E122" s="37">
        <v>10982</v>
      </c>
      <c r="F122" s="37">
        <v>10982</v>
      </c>
      <c r="G122" s="37">
        <v>10982</v>
      </c>
      <c r="H122" s="37">
        <v>10982</v>
      </c>
      <c r="I122" s="37">
        <v>10982</v>
      </c>
      <c r="J122" s="37">
        <v>10982</v>
      </c>
      <c r="K122" s="37">
        <v>10982</v>
      </c>
      <c r="L122" s="37">
        <v>10982</v>
      </c>
      <c r="M122" s="37">
        <v>10982</v>
      </c>
      <c r="N122" s="37">
        <v>10982</v>
      </c>
      <c r="O122" s="37">
        <v>10982.000000000002</v>
      </c>
      <c r="P122" s="37">
        <v>10982.000000000002</v>
      </c>
      <c r="Q122" s="37">
        <v>10982.000000000002</v>
      </c>
      <c r="R122" s="37">
        <v>10982.260000000002</v>
      </c>
      <c r="S122" s="37">
        <v>10982.260000000002</v>
      </c>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v>116733</v>
      </c>
      <c r="E124" s="37">
        <v>116733</v>
      </c>
      <c r="F124" s="37">
        <v>116733</v>
      </c>
      <c r="G124" s="37">
        <v>116733</v>
      </c>
      <c r="H124" s="37">
        <v>116733</v>
      </c>
      <c r="I124" s="37">
        <v>116733</v>
      </c>
      <c r="J124" s="37">
        <v>116733</v>
      </c>
      <c r="K124" s="37">
        <v>116733</v>
      </c>
      <c r="L124" s="37">
        <v>116733</v>
      </c>
      <c r="M124" s="37">
        <v>116733</v>
      </c>
      <c r="N124" s="37">
        <v>116733</v>
      </c>
      <c r="O124" s="37">
        <v>116733</v>
      </c>
      <c r="P124" s="37">
        <v>116733</v>
      </c>
      <c r="Q124" s="37">
        <v>116733</v>
      </c>
      <c r="R124" s="37">
        <v>116732.82</v>
      </c>
      <c r="S124" s="37">
        <v>116732.82</v>
      </c>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133214</v>
      </c>
      <c r="E191" s="8">
        <f>SUM(E112:E190)</f>
        <v>133214</v>
      </c>
      <c r="F191" s="8">
        <f>SUM(F111:F190)</f>
        <v>133214</v>
      </c>
      <c r="G191" s="8">
        <f>SUM(G110:G190)</f>
        <v>133214</v>
      </c>
      <c r="H191" s="8">
        <f t="shared" ref="H191:M191" si="1">SUM(H104:H190)</f>
        <v>133214</v>
      </c>
      <c r="I191" s="8">
        <f t="shared" si="1"/>
        <v>133214</v>
      </c>
      <c r="J191" s="8">
        <f t="shared" si="1"/>
        <v>133214</v>
      </c>
      <c r="K191" s="8">
        <f t="shared" si="1"/>
        <v>133214</v>
      </c>
      <c r="L191" s="8">
        <f t="shared" si="1"/>
        <v>157494.41</v>
      </c>
      <c r="M191" s="8">
        <f t="shared" si="1"/>
        <v>157494.41</v>
      </c>
      <c r="N191" s="11">
        <f>SUM(N99:N190)</f>
        <v>157494.41</v>
      </c>
      <c r="O191" s="11">
        <f>SUM(O99:O190)</f>
        <v>436751.41</v>
      </c>
      <c r="P191" s="11">
        <f>SUM(P99:P190)</f>
        <v>436751.41</v>
      </c>
      <c r="Q191" s="11">
        <f>SUM(Q99:Q190)</f>
        <v>471307.91</v>
      </c>
      <c r="R191" s="11">
        <f>SUM(R98:R190)</f>
        <v>471308.26</v>
      </c>
      <c r="S191" s="11">
        <f>SUM(S98:S190)</f>
        <v>471308.26</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v>4658084.74</v>
      </c>
      <c r="M217" s="37">
        <v>4651842.2699999996</v>
      </c>
      <c r="N217" s="37">
        <v>4651842.2699999996</v>
      </c>
      <c r="O217" s="37">
        <v>4651842.2699999996</v>
      </c>
      <c r="P217" s="37">
        <v>4651842.2699999996</v>
      </c>
      <c r="Q217" s="37">
        <v>4651842.2699999996</v>
      </c>
      <c r="R217" s="37">
        <v>4651842.2699999996</v>
      </c>
      <c r="S217" s="37">
        <v>4651842.2699999996</v>
      </c>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v>1087719</v>
      </c>
      <c r="E219" s="37">
        <v>1087719</v>
      </c>
      <c r="F219" s="37">
        <v>1087719</v>
      </c>
      <c r="G219" s="37">
        <v>1087719</v>
      </c>
      <c r="H219" s="37">
        <v>1087719</v>
      </c>
      <c r="I219" s="37">
        <v>1087719</v>
      </c>
      <c r="J219" s="37">
        <v>1087719</v>
      </c>
      <c r="K219" s="37">
        <v>1087719</v>
      </c>
      <c r="L219" s="37">
        <v>1087719</v>
      </c>
      <c r="M219" s="37">
        <v>1087719</v>
      </c>
      <c r="N219" s="37">
        <v>1087719</v>
      </c>
      <c r="O219" s="37">
        <v>1087719</v>
      </c>
      <c r="P219" s="37">
        <v>1087719</v>
      </c>
      <c r="Q219" s="37">
        <v>1087718.7599999998</v>
      </c>
      <c r="R219" s="37">
        <v>1087718.7599999998</v>
      </c>
      <c r="S219" s="37">
        <v>1087718.7599999998</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1087719</v>
      </c>
      <c r="E286" s="8">
        <f>SUM(E207:E285)</f>
        <v>1087719</v>
      </c>
      <c r="F286" s="8">
        <f>SUM(F206:F285)</f>
        <v>1087719</v>
      </c>
      <c r="G286" s="8">
        <f>SUM(G205:G285)</f>
        <v>1087719</v>
      </c>
      <c r="H286" s="8">
        <f t="shared" ref="H286:M286" si="2">SUM(H199:H285)</f>
        <v>1087719</v>
      </c>
      <c r="I286" s="8">
        <f t="shared" si="2"/>
        <v>1087719</v>
      </c>
      <c r="J286" s="8">
        <f t="shared" si="2"/>
        <v>1087719</v>
      </c>
      <c r="K286" s="8">
        <f t="shared" si="2"/>
        <v>1087719</v>
      </c>
      <c r="L286" s="8">
        <f t="shared" si="2"/>
        <v>5745803.7400000002</v>
      </c>
      <c r="M286" s="8">
        <f t="shared" si="2"/>
        <v>5739561.2699999996</v>
      </c>
      <c r="N286" s="11">
        <f>SUM(N194:N285)</f>
        <v>5739561.2699999996</v>
      </c>
      <c r="O286" s="11">
        <f>SUM(O194:O285)</f>
        <v>5739561.2699999996</v>
      </c>
      <c r="P286" s="11">
        <f>SUM(P194:P285)</f>
        <v>5739561.2699999996</v>
      </c>
      <c r="Q286" s="11">
        <f>SUM(Q194:Q285)</f>
        <v>5739561.0299999993</v>
      </c>
      <c r="R286" s="11">
        <f>SUM(R193:R285)</f>
        <v>5739561.0299999993</v>
      </c>
      <c r="S286" s="11">
        <f>SUM(S193:S285)</f>
        <v>5739561.0299999993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32446.441217</v>
      </c>
    </row>
    <row r="479" spans="1:19">
      <c r="A479" s="38"/>
      <c r="B479" s="6">
        <v>2021</v>
      </c>
      <c r="C479" s="36"/>
      <c r="D479" s="36"/>
      <c r="E479" s="36"/>
      <c r="F479" s="36"/>
      <c r="G479" s="36"/>
      <c r="H479" s="36"/>
      <c r="I479" s="36"/>
      <c r="J479" s="36"/>
      <c r="K479" s="36"/>
      <c r="L479" s="36"/>
      <c r="M479" s="36"/>
      <c r="N479" s="36"/>
      <c r="O479" s="36"/>
      <c r="P479" s="36"/>
      <c r="Q479" s="36"/>
      <c r="R479" s="37">
        <v>24868.448254999999</v>
      </c>
      <c r="S479" s="37">
        <v>24868.448254999999</v>
      </c>
    </row>
    <row r="480" spans="1:19">
      <c r="B480" s="6">
        <v>2020</v>
      </c>
      <c r="C480" s="36"/>
      <c r="D480" s="36"/>
      <c r="E480" s="36"/>
      <c r="F480" s="36"/>
      <c r="G480" s="36"/>
      <c r="H480" s="36"/>
      <c r="I480" s="36"/>
      <c r="J480" s="36"/>
      <c r="K480" s="36"/>
      <c r="L480" s="36"/>
      <c r="M480" s="36"/>
      <c r="N480" s="36"/>
      <c r="O480" s="36"/>
      <c r="P480" s="36"/>
      <c r="Q480" s="37">
        <v>99568.515960210512</v>
      </c>
      <c r="R480" s="37">
        <v>99568.515960210512</v>
      </c>
      <c r="S480" s="37">
        <v>99568.515960210512</v>
      </c>
    </row>
    <row r="481" spans="1:19">
      <c r="A481" s="40"/>
      <c r="B481" s="6">
        <v>2019</v>
      </c>
      <c r="C481" s="36"/>
      <c r="D481" s="36"/>
      <c r="E481" s="36"/>
      <c r="F481" s="36"/>
      <c r="G481" s="36"/>
      <c r="H481" s="36"/>
      <c r="I481" s="36"/>
      <c r="J481" s="36"/>
      <c r="K481" s="36"/>
      <c r="L481" s="36"/>
      <c r="M481" s="36"/>
      <c r="N481" s="36"/>
      <c r="O481" s="36"/>
      <c r="P481" s="37">
        <v>7194.7844228888898</v>
      </c>
      <c r="Q481" s="37">
        <v>7194.7844228888898</v>
      </c>
      <c r="R481" s="37">
        <v>7194.7844228888898</v>
      </c>
      <c r="S481" s="37">
        <v>7194.7844228888898</v>
      </c>
    </row>
    <row r="482" spans="1:19">
      <c r="A482" s="40"/>
      <c r="B482" s="6">
        <v>2018</v>
      </c>
      <c r="C482" s="36"/>
      <c r="D482" s="36"/>
      <c r="E482" s="36"/>
      <c r="F482" s="36"/>
      <c r="G482" s="36"/>
      <c r="H482" s="36"/>
      <c r="I482" s="36"/>
      <c r="J482" s="36"/>
      <c r="K482" s="36"/>
      <c r="L482" s="36"/>
      <c r="M482" s="36"/>
      <c r="N482" s="36"/>
      <c r="O482" s="37">
        <v>15805.78</v>
      </c>
      <c r="P482" s="37">
        <v>15805.78</v>
      </c>
      <c r="Q482" s="37">
        <v>15805.78</v>
      </c>
      <c r="R482" s="37">
        <v>15805.78</v>
      </c>
      <c r="S482" s="37">
        <v>15805.78</v>
      </c>
    </row>
    <row r="483" spans="1:19">
      <c r="A483" s="40"/>
      <c r="B483" s="6">
        <v>2017</v>
      </c>
      <c r="C483" s="36"/>
      <c r="D483" s="36"/>
      <c r="E483" s="36"/>
      <c r="F483" s="36"/>
      <c r="G483" s="36"/>
      <c r="H483" s="36"/>
      <c r="I483" s="36"/>
      <c r="J483" s="36"/>
      <c r="K483" s="36"/>
      <c r="L483" s="36"/>
      <c r="M483" s="36"/>
      <c r="N483" s="37">
        <v>43561.631064000001</v>
      </c>
      <c r="O483" s="37">
        <v>43561.631064000001</v>
      </c>
      <c r="P483" s="37">
        <v>43561.631064000001</v>
      </c>
      <c r="Q483" s="37">
        <v>43561.631064000001</v>
      </c>
      <c r="R483" s="37">
        <v>43561.631064000001</v>
      </c>
      <c r="S483" s="37">
        <v>43561.631064000001</v>
      </c>
    </row>
    <row r="484" spans="1:19">
      <c r="B484" s="6">
        <v>2016</v>
      </c>
      <c r="C484" s="36"/>
      <c r="D484" s="36"/>
      <c r="E484" s="36"/>
      <c r="F484" s="36"/>
      <c r="G484" s="36"/>
      <c r="H484" s="36"/>
      <c r="I484" s="36"/>
      <c r="J484" s="36"/>
      <c r="K484" s="36"/>
      <c r="L484" s="36"/>
      <c r="M484" s="37">
        <v>15121.76</v>
      </c>
      <c r="N484" s="37">
        <v>15121.76</v>
      </c>
      <c r="O484" s="37">
        <v>14919.413431400002</v>
      </c>
      <c r="P484" s="37">
        <v>14919.413431400002</v>
      </c>
      <c r="Q484" s="37">
        <v>14919.413431400002</v>
      </c>
      <c r="R484" s="37">
        <v>14919.413431400002</v>
      </c>
      <c r="S484" s="37">
        <v>14919.413431400002</v>
      </c>
    </row>
    <row r="485" spans="1:19">
      <c r="B485" s="6">
        <v>2015</v>
      </c>
      <c r="C485" s="36"/>
      <c r="D485" s="36"/>
      <c r="E485" s="36"/>
      <c r="F485" s="36"/>
      <c r="G485" s="36"/>
      <c r="H485" s="36"/>
      <c r="I485" s="36"/>
      <c r="J485" s="36"/>
      <c r="K485" s="36"/>
      <c r="L485" s="37">
        <v>18565.88</v>
      </c>
      <c r="M485" s="37">
        <v>18565.88</v>
      </c>
      <c r="N485" s="37">
        <v>18565.88</v>
      </c>
      <c r="O485" s="37">
        <v>18565.88</v>
      </c>
      <c r="P485" s="37">
        <v>18565.88</v>
      </c>
      <c r="Q485" s="37">
        <v>18565.88</v>
      </c>
      <c r="R485" s="37">
        <v>18565.88</v>
      </c>
      <c r="S485" s="37">
        <v>18565.88</v>
      </c>
    </row>
    <row r="486" spans="1:19">
      <c r="B486" s="6">
        <v>2014</v>
      </c>
      <c r="C486" s="36"/>
      <c r="D486" s="36"/>
      <c r="E486" s="36"/>
      <c r="F486" s="36"/>
      <c r="G486" s="36"/>
      <c r="H486" s="36"/>
      <c r="I486" s="36"/>
      <c r="J486" s="36"/>
      <c r="K486" s="37">
        <v>15012.67</v>
      </c>
      <c r="L486" s="37">
        <v>15012.67</v>
      </c>
      <c r="M486" s="37">
        <v>15012.67</v>
      </c>
      <c r="N486" s="37">
        <v>15012.67</v>
      </c>
      <c r="O486" s="37">
        <v>13193.050170000002</v>
      </c>
      <c r="P486" s="37">
        <v>13193.050170000002</v>
      </c>
      <c r="Q486" s="37">
        <v>13193.050170000002</v>
      </c>
      <c r="R486" s="37">
        <v>13193.050170000002</v>
      </c>
      <c r="S486" s="37">
        <v>13193.050170000002</v>
      </c>
    </row>
    <row r="487" spans="1:19">
      <c r="B487" s="6">
        <v>2013</v>
      </c>
      <c r="C487" s="36"/>
      <c r="D487" s="36"/>
      <c r="E487" s="36"/>
      <c r="F487" s="36"/>
      <c r="G487" s="36"/>
      <c r="H487" s="36"/>
      <c r="I487" s="36"/>
      <c r="J487" s="37">
        <v>11131.21</v>
      </c>
      <c r="K487" s="37">
        <v>11131.21</v>
      </c>
      <c r="L487" s="37">
        <v>11131.21</v>
      </c>
      <c r="M487" s="37">
        <v>11131.21</v>
      </c>
      <c r="N487" s="37">
        <v>11131.21</v>
      </c>
      <c r="O487" s="37">
        <v>10918.783877</v>
      </c>
      <c r="P487" s="37">
        <v>10918.783877</v>
      </c>
      <c r="Q487" s="37">
        <v>10918.783877</v>
      </c>
      <c r="R487" s="37">
        <v>10918.783877</v>
      </c>
      <c r="S487" s="37">
        <v>10615.55</v>
      </c>
    </row>
    <row r="488" spans="1:19">
      <c r="B488" s="6">
        <v>2012</v>
      </c>
      <c r="C488" s="36"/>
      <c r="D488" s="36"/>
      <c r="E488" s="36"/>
      <c r="F488" s="36"/>
      <c r="G488" s="36"/>
      <c r="H488" s="36"/>
      <c r="I488" s="37">
        <v>5568.9106069999998</v>
      </c>
      <c r="J488" s="37">
        <v>16775.131992999999</v>
      </c>
      <c r="K488" s="37">
        <v>16775.131992999999</v>
      </c>
      <c r="L488" s="37">
        <v>26038.212469999999</v>
      </c>
      <c r="M488" s="37">
        <v>26038.212469999999</v>
      </c>
      <c r="N488" s="37">
        <v>26038.212469999999</v>
      </c>
      <c r="O488" s="37">
        <v>26604.372469999998</v>
      </c>
      <c r="P488" s="37">
        <v>26604.372469999998</v>
      </c>
      <c r="Q488" s="37">
        <v>26604.372469999998</v>
      </c>
      <c r="R488" s="37">
        <v>26604.372469999998</v>
      </c>
      <c r="S488" s="37">
        <v>26604.372469999998</v>
      </c>
    </row>
    <row r="489" spans="1:19">
      <c r="B489" s="6">
        <v>2011</v>
      </c>
      <c r="C489" s="36"/>
      <c r="D489" s="36"/>
      <c r="E489" s="36"/>
      <c r="F489" s="36"/>
      <c r="G489" s="36"/>
      <c r="H489" s="37">
        <v>724.03625</v>
      </c>
      <c r="I489" s="37">
        <v>724.03625</v>
      </c>
      <c r="J489" s="37">
        <v>724.03625</v>
      </c>
      <c r="K489" s="37">
        <v>724.03625</v>
      </c>
      <c r="L489" s="37">
        <v>26788.9</v>
      </c>
      <c r="M489" s="37">
        <v>26788.9</v>
      </c>
      <c r="N489" s="37">
        <v>26788.9</v>
      </c>
      <c r="O489" s="37">
        <v>27543.948776000001</v>
      </c>
      <c r="P489" s="37">
        <v>27543.948776000001</v>
      </c>
      <c r="Q489" s="37">
        <v>27543.948776000001</v>
      </c>
      <c r="R489" s="37">
        <v>27543.948776000001</v>
      </c>
      <c r="S489" s="37">
        <v>24845.769901000003</v>
      </c>
    </row>
    <row r="490" spans="1:19">
      <c r="B490" s="6">
        <v>2010</v>
      </c>
      <c r="C490" s="36"/>
      <c r="D490" s="36"/>
      <c r="E490" s="36"/>
      <c r="F490" s="36"/>
      <c r="G490" s="37">
        <v>2228.5621919999999</v>
      </c>
      <c r="H490" s="37">
        <v>2228.5621919999999</v>
      </c>
      <c r="I490" s="37">
        <v>2228.5621919999999</v>
      </c>
      <c r="J490" s="37">
        <v>2228.5621919999999</v>
      </c>
      <c r="K490" s="37">
        <v>2228.5621919999999</v>
      </c>
      <c r="L490" s="37">
        <v>15868.999999999998</v>
      </c>
      <c r="M490" s="37">
        <v>15868.999999999998</v>
      </c>
      <c r="N490" s="37">
        <v>15868.999999999998</v>
      </c>
      <c r="O490" s="37">
        <v>18867.486291999998</v>
      </c>
      <c r="P490" s="37">
        <v>18867.486291999998</v>
      </c>
      <c r="Q490" s="37">
        <v>18867.486291999998</v>
      </c>
      <c r="R490" s="37">
        <v>18867.486291999998</v>
      </c>
      <c r="S490" s="37">
        <v>16960.779072000001</v>
      </c>
    </row>
    <row r="491" spans="1:19">
      <c r="B491" s="6">
        <v>2009</v>
      </c>
      <c r="C491" s="36"/>
      <c r="D491" s="36"/>
      <c r="E491" s="36"/>
      <c r="F491" s="37">
        <v>469.41544399999998</v>
      </c>
      <c r="G491" s="37">
        <v>469.41544399999998</v>
      </c>
      <c r="H491" s="37">
        <v>469.41544399999998</v>
      </c>
      <c r="I491" s="37">
        <v>469.41544399999998</v>
      </c>
      <c r="J491" s="37">
        <v>469.41544399999998</v>
      </c>
      <c r="K491" s="37">
        <v>469.41544399999998</v>
      </c>
      <c r="L491" s="37">
        <v>469.41544399999998</v>
      </c>
      <c r="M491" s="37">
        <v>469.41544399999998</v>
      </c>
      <c r="N491" s="37">
        <v>469.41544399999998</v>
      </c>
      <c r="O491" s="37">
        <v>1698.9554240000002</v>
      </c>
      <c r="P491" s="37">
        <v>1698.9554240000002</v>
      </c>
      <c r="Q491" s="37">
        <v>1698.9554240000002</v>
      </c>
      <c r="R491" s="37">
        <v>1698.9554240000002</v>
      </c>
      <c r="S491" s="37">
        <v>0</v>
      </c>
    </row>
    <row r="492" spans="1:19">
      <c r="B492" s="6">
        <v>2008</v>
      </c>
      <c r="C492" s="36"/>
      <c r="D492" s="36"/>
      <c r="E492" s="37">
        <v>490.35084120000005</v>
      </c>
      <c r="F492" s="37">
        <v>490.35084120000005</v>
      </c>
      <c r="G492" s="37">
        <v>490.35084120000005</v>
      </c>
      <c r="H492" s="37">
        <v>490.35084120000005</v>
      </c>
      <c r="I492" s="37">
        <v>490.35084120000005</v>
      </c>
      <c r="J492" s="37">
        <v>490.35084120000005</v>
      </c>
      <c r="K492" s="37">
        <v>490.35084120000005</v>
      </c>
      <c r="L492" s="37">
        <v>490.35084120000005</v>
      </c>
      <c r="M492" s="37">
        <v>490.35084120000005</v>
      </c>
      <c r="N492" s="37">
        <v>490.35084120000005</v>
      </c>
      <c r="O492" s="37">
        <v>1428.8308412000001</v>
      </c>
      <c r="P492" s="37">
        <v>1428.8308412000001</v>
      </c>
      <c r="Q492" s="37">
        <v>1428.8308412000001</v>
      </c>
      <c r="R492" s="37">
        <v>1428.8308412000001</v>
      </c>
      <c r="S492" s="37">
        <v>938.48</v>
      </c>
    </row>
    <row r="493" spans="1:19">
      <c r="B493" s="6">
        <v>2007</v>
      </c>
      <c r="C493" s="36"/>
      <c r="D493" s="37">
        <v>1500.3191923582494</v>
      </c>
      <c r="E493" s="37">
        <v>1500.3191923582494</v>
      </c>
      <c r="F493" s="37">
        <v>1500.3191923582494</v>
      </c>
      <c r="G493" s="37">
        <v>1500.3191923582494</v>
      </c>
      <c r="H493" s="37">
        <v>1500.3191923582494</v>
      </c>
      <c r="I493" s="37">
        <v>1302.5562907292606</v>
      </c>
      <c r="J493" s="37">
        <v>2192.5562907292606</v>
      </c>
      <c r="K493" s="37">
        <v>1480.52304</v>
      </c>
      <c r="L493" s="37">
        <v>14544.685638800001</v>
      </c>
      <c r="M493" s="37">
        <v>14544.685638800001</v>
      </c>
      <c r="N493" s="37">
        <v>14544.685638800001</v>
      </c>
      <c r="O493" s="37">
        <v>14544.685638800001</v>
      </c>
      <c r="P493" s="37">
        <v>14544.685638800001</v>
      </c>
      <c r="Q493" s="37">
        <v>14544.685638800001</v>
      </c>
      <c r="R493" s="37">
        <v>14544.685638800001</v>
      </c>
      <c r="S493" s="37">
        <v>14544.685638800001</v>
      </c>
    </row>
    <row r="494" spans="1:19">
      <c r="B494" s="6">
        <v>2006</v>
      </c>
      <c r="C494" s="37"/>
      <c r="D494" s="37"/>
      <c r="E494" s="37"/>
      <c r="F494" s="37"/>
      <c r="G494" s="37"/>
      <c r="H494" s="37"/>
      <c r="I494" s="37"/>
      <c r="J494" s="37">
        <v>45796.183125000003</v>
      </c>
      <c r="K494" s="37">
        <v>45796.183125000003</v>
      </c>
      <c r="L494" s="37">
        <v>45796.183125000003</v>
      </c>
      <c r="M494" s="37">
        <v>45796.183125000003</v>
      </c>
      <c r="N494" s="37">
        <v>45796.183125000003</v>
      </c>
      <c r="O494" s="37">
        <v>39878.221250000002</v>
      </c>
      <c r="P494" s="37">
        <v>39878.221250000002</v>
      </c>
      <c r="Q494" s="37">
        <v>39878.221250000002</v>
      </c>
      <c r="R494" s="37">
        <v>39878.221250000002</v>
      </c>
      <c r="S494" s="37">
        <v>39878.221250000002</v>
      </c>
    </row>
    <row r="495" spans="1:19">
      <c r="B495" s="6">
        <v>2005</v>
      </c>
      <c r="C495" s="37"/>
      <c r="D495" s="37">
        <v>373.4646030762579</v>
      </c>
      <c r="E495" s="37">
        <v>373.4646030762579</v>
      </c>
      <c r="F495" s="37">
        <v>373.4646030762579</v>
      </c>
      <c r="G495" s="37">
        <v>373.4646030762579</v>
      </c>
      <c r="H495" s="37">
        <v>373.4646030762579</v>
      </c>
      <c r="I495" s="37">
        <v>373.4646030762579</v>
      </c>
      <c r="J495" s="37">
        <v>890.30627306976783</v>
      </c>
      <c r="K495" s="37">
        <v>890.30627306976783</v>
      </c>
      <c r="L495" s="37">
        <v>890.30627306976783</v>
      </c>
      <c r="M495" s="37">
        <v>890.30627306976783</v>
      </c>
      <c r="N495" s="37">
        <v>890.30627306976783</v>
      </c>
      <c r="O495" s="37">
        <v>2871.5062730697678</v>
      </c>
      <c r="P495" s="37">
        <v>2871.5062730697678</v>
      </c>
      <c r="Q495" s="37">
        <v>2871.5062730697678</v>
      </c>
      <c r="R495" s="37">
        <v>2871.5062730697678</v>
      </c>
      <c r="S495" s="37">
        <v>2871.5062730697678</v>
      </c>
    </row>
    <row r="496" spans="1:19">
      <c r="B496" s="6">
        <v>2004</v>
      </c>
      <c r="C496" s="37"/>
      <c r="D496" s="37"/>
      <c r="E496" s="37"/>
      <c r="F496" s="37"/>
      <c r="G496" s="37"/>
      <c r="H496" s="37"/>
      <c r="I496" s="37"/>
      <c r="J496" s="37">
        <v>1340.0900000000001</v>
      </c>
      <c r="K496" s="37">
        <v>1340.0900000000001</v>
      </c>
      <c r="L496" s="37">
        <v>1340.0900000000001</v>
      </c>
      <c r="M496" s="37">
        <v>1340.0900000000001</v>
      </c>
      <c r="N496" s="37">
        <v>1340.0900000000001</v>
      </c>
      <c r="O496" s="37">
        <v>1340.0900000000001</v>
      </c>
      <c r="P496" s="37">
        <v>1340.0900000000001</v>
      </c>
      <c r="Q496" s="37">
        <v>1340.0900000000001</v>
      </c>
      <c r="R496" s="37">
        <v>1340.0900000000001</v>
      </c>
      <c r="S496" s="37">
        <v>1106.0899999999999</v>
      </c>
    </row>
    <row r="497" spans="2:19">
      <c r="B497" s="6">
        <v>2003</v>
      </c>
      <c r="C497" s="37"/>
      <c r="D497" s="37"/>
      <c r="E497" s="37"/>
      <c r="F497" s="37"/>
      <c r="G497" s="37"/>
      <c r="H497" s="37"/>
      <c r="I497" s="37"/>
      <c r="J497" s="37">
        <v>3447.2100959999998</v>
      </c>
      <c r="K497" s="37">
        <v>3447.2100959999998</v>
      </c>
      <c r="L497" s="37">
        <v>16346.9735784</v>
      </c>
      <c r="M497" s="37">
        <v>16346.9735784</v>
      </c>
      <c r="N497" s="37">
        <v>16346.9735784</v>
      </c>
      <c r="O497" s="37">
        <v>20146.9735784</v>
      </c>
      <c r="P497" s="37">
        <v>20146.9735784</v>
      </c>
      <c r="Q497" s="37">
        <v>20146.9735784</v>
      </c>
      <c r="R497" s="37">
        <v>20146.9735784</v>
      </c>
      <c r="S497" s="37">
        <v>18809.179578399999</v>
      </c>
    </row>
    <row r="498" spans="2:19">
      <c r="B498" s="6">
        <v>2002</v>
      </c>
      <c r="C498" s="37"/>
      <c r="D498" s="37">
        <v>77.214200636019555</v>
      </c>
      <c r="E498" s="37">
        <v>77.214200636019555</v>
      </c>
      <c r="F498" s="37">
        <v>77.214200636019555</v>
      </c>
      <c r="G498" s="37">
        <v>77.214200636019555</v>
      </c>
      <c r="H498" s="37">
        <v>77.214200636019555</v>
      </c>
      <c r="I498" s="37">
        <v>77.214200636019555</v>
      </c>
      <c r="J498" s="37">
        <v>2004.8044006360196</v>
      </c>
      <c r="K498" s="37">
        <v>2004.8044006360196</v>
      </c>
      <c r="L498" s="37">
        <v>2004.8044006360196</v>
      </c>
      <c r="M498" s="37">
        <v>2004.8044006360196</v>
      </c>
      <c r="N498" s="37">
        <v>2004.8044006360196</v>
      </c>
      <c r="O498" s="37">
        <v>3074.3244006360196</v>
      </c>
      <c r="P498" s="37">
        <v>3074.3244006360196</v>
      </c>
      <c r="Q498" s="37">
        <v>3074.3244006360196</v>
      </c>
      <c r="R498" s="37">
        <v>3074.3244006360196</v>
      </c>
      <c r="S498" s="37">
        <v>1592.7342006360195</v>
      </c>
    </row>
    <row r="499" spans="2:19">
      <c r="B499" s="6">
        <v>2001</v>
      </c>
      <c r="C499" s="37"/>
      <c r="D499" s="37"/>
      <c r="E499" s="37"/>
      <c r="F499" s="37"/>
      <c r="G499" s="37"/>
      <c r="H499" s="37"/>
      <c r="I499" s="37"/>
      <c r="J499" s="37">
        <v>8151.8586270680808</v>
      </c>
      <c r="K499" s="37">
        <v>8151.8586270680808</v>
      </c>
      <c r="L499" s="37">
        <v>8151.8586270680808</v>
      </c>
      <c r="M499" s="37">
        <v>8151.8586270680808</v>
      </c>
      <c r="N499" s="37">
        <v>8151.8586270680808</v>
      </c>
      <c r="O499" s="37">
        <v>8151.8586270680798</v>
      </c>
      <c r="P499" s="37">
        <v>8151.8586270680808</v>
      </c>
      <c r="Q499" s="37">
        <v>8151.8586270680808</v>
      </c>
      <c r="R499" s="37">
        <v>8151.8586270680808</v>
      </c>
      <c r="S499" s="37">
        <v>6633.8586270680808</v>
      </c>
    </row>
    <row r="500" spans="2:19">
      <c r="B500" s="6">
        <v>2000</v>
      </c>
      <c r="C500" s="37"/>
      <c r="D500" s="37">
        <v>0.78790000648999547</v>
      </c>
      <c r="E500" s="37">
        <v>0.78790000648999547</v>
      </c>
      <c r="F500" s="37">
        <v>0.78790000648999547</v>
      </c>
      <c r="G500" s="37">
        <v>0.78790000648999547</v>
      </c>
      <c r="H500" s="37">
        <v>0.78790000648999547</v>
      </c>
      <c r="I500" s="37">
        <v>0.78790000648999547</v>
      </c>
      <c r="J500" s="37">
        <v>20082.704475422845</v>
      </c>
      <c r="K500" s="37">
        <v>20081.916575416355</v>
      </c>
      <c r="L500" s="37"/>
      <c r="M500" s="37"/>
      <c r="N500" s="37"/>
      <c r="O500" s="37">
        <v>5113.5600000000004</v>
      </c>
      <c r="P500" s="37">
        <v>5113.5600000000004</v>
      </c>
      <c r="Q500" s="37">
        <v>5113.5600000000004</v>
      </c>
      <c r="R500" s="37">
        <v>5113.5600000000004</v>
      </c>
      <c r="S500" s="37">
        <v>5113.5600000000004</v>
      </c>
    </row>
    <row r="501" spans="2:19">
      <c r="B501" s="6">
        <v>1999</v>
      </c>
      <c r="C501" s="37"/>
      <c r="D501" s="37"/>
      <c r="E501" s="37"/>
      <c r="F501" s="37"/>
      <c r="G501" s="37"/>
      <c r="H501" s="37"/>
      <c r="I501" s="37"/>
      <c r="J501" s="37">
        <v>1971.08</v>
      </c>
      <c r="K501" s="37">
        <v>1971.08</v>
      </c>
      <c r="L501" s="37">
        <v>1971.08</v>
      </c>
      <c r="M501" s="37">
        <v>1971.08</v>
      </c>
      <c r="N501" s="37">
        <v>1971.08</v>
      </c>
      <c r="O501" s="37">
        <v>1971.08</v>
      </c>
      <c r="P501" s="37">
        <v>1971.08</v>
      </c>
      <c r="Q501" s="37">
        <v>1971.08</v>
      </c>
      <c r="R501" s="37">
        <v>1971.08</v>
      </c>
      <c r="S501" s="37">
        <v>1971.08</v>
      </c>
    </row>
    <row r="502" spans="2:19">
      <c r="B502" s="6">
        <v>1998</v>
      </c>
      <c r="C502" s="37"/>
      <c r="D502" s="37"/>
      <c r="E502" s="37"/>
      <c r="F502" s="37"/>
      <c r="G502" s="37"/>
      <c r="H502" s="37"/>
      <c r="I502" s="37"/>
      <c r="J502" s="37"/>
      <c r="K502" s="37"/>
      <c r="L502" s="37">
        <v>85060.092906400008</v>
      </c>
      <c r="M502" s="37">
        <v>86117.752897200015</v>
      </c>
      <c r="N502" s="37">
        <v>86117.752897200015</v>
      </c>
      <c r="O502" s="37">
        <v>86935.312897200012</v>
      </c>
      <c r="P502" s="37">
        <v>86935.312897200012</v>
      </c>
      <c r="Q502" s="37">
        <v>86935.312897200012</v>
      </c>
      <c r="R502" s="37">
        <v>86935.312897200012</v>
      </c>
      <c r="S502" s="37">
        <v>86935.312897200012</v>
      </c>
    </row>
    <row r="503" spans="2:19">
      <c r="B503" s="6">
        <v>1997</v>
      </c>
      <c r="C503" s="37"/>
      <c r="D503" s="37"/>
      <c r="E503" s="37"/>
      <c r="F503" s="37"/>
      <c r="G503" s="37"/>
      <c r="H503" s="37"/>
      <c r="I503" s="37"/>
      <c r="J503" s="37">
        <v>28434.091529240304</v>
      </c>
      <c r="K503" s="37">
        <v>28198.125904240303</v>
      </c>
      <c r="L503" s="37">
        <v>30224.581417840305</v>
      </c>
      <c r="M503" s="37">
        <v>30224.581417840309</v>
      </c>
      <c r="N503" s="37">
        <v>30224.581417840309</v>
      </c>
      <c r="O503" s="37">
        <v>30224.581417840309</v>
      </c>
      <c r="P503" s="37">
        <v>30224.581417840309</v>
      </c>
      <c r="Q503" s="37">
        <v>30224.581417840309</v>
      </c>
      <c r="R503" s="37">
        <v>30224.581417840309</v>
      </c>
      <c r="S503" s="37">
        <v>30224.581417840309</v>
      </c>
    </row>
    <row r="504" spans="2:19">
      <c r="B504" s="6">
        <v>1996</v>
      </c>
      <c r="C504" s="37"/>
      <c r="D504" s="37"/>
      <c r="E504" s="37"/>
      <c r="F504" s="37"/>
      <c r="G504" s="37"/>
      <c r="H504" s="37"/>
      <c r="I504" s="37"/>
      <c r="J504" s="37">
        <v>10469.885517522383</v>
      </c>
      <c r="K504" s="37">
        <v>10469.885517522383</v>
      </c>
      <c r="L504" s="37">
        <v>10469.885517522383</v>
      </c>
      <c r="M504" s="37">
        <v>10469.885517522383</v>
      </c>
      <c r="N504" s="37">
        <v>10469.885517522383</v>
      </c>
      <c r="O504" s="37">
        <v>131170.84551752236</v>
      </c>
      <c r="P504" s="37">
        <v>131170.84551752236</v>
      </c>
      <c r="Q504" s="37">
        <v>131170.84551752236</v>
      </c>
      <c r="R504" s="37">
        <v>131170.84551752236</v>
      </c>
      <c r="S504" s="37">
        <v>131170.84551752236</v>
      </c>
    </row>
    <row r="505" spans="2:19">
      <c r="B505" s="6">
        <v>1995</v>
      </c>
      <c r="C505" s="37"/>
      <c r="D505" s="37"/>
      <c r="E505" s="37"/>
      <c r="F505" s="37"/>
      <c r="G505" s="37"/>
      <c r="H505" s="37"/>
      <c r="I505" s="37"/>
      <c r="J505" s="37">
        <v>1380.9393698709368</v>
      </c>
      <c r="K505" s="37">
        <v>1380.9393698709368</v>
      </c>
      <c r="L505" s="37">
        <v>1380.9393698709368</v>
      </c>
      <c r="M505" s="37">
        <v>1380.9393698709368</v>
      </c>
      <c r="N505" s="37">
        <v>1380.9393698709368</v>
      </c>
      <c r="O505" s="37">
        <v>1380.9393698709368</v>
      </c>
      <c r="P505" s="37">
        <v>1380.9393698709368</v>
      </c>
      <c r="Q505" s="37">
        <v>1380.93936987094</v>
      </c>
      <c r="R505" s="37">
        <v>1380.9393698709368</v>
      </c>
      <c r="S505" s="37">
        <v>955.54936987093674</v>
      </c>
    </row>
    <row r="506" spans="2:19">
      <c r="B506" s="6">
        <v>1994</v>
      </c>
      <c r="C506" s="37"/>
      <c r="D506" s="37"/>
      <c r="E506" s="37"/>
      <c r="F506" s="37"/>
      <c r="G506" s="37"/>
      <c r="H506" s="37"/>
      <c r="I506" s="37"/>
      <c r="J506" s="37"/>
      <c r="K506" s="37"/>
      <c r="L506" s="37"/>
      <c r="M506" s="37"/>
      <c r="N506" s="37"/>
      <c r="O506" s="37"/>
      <c r="P506" s="37"/>
      <c r="Q506" s="37"/>
      <c r="R506" s="37">
        <v>0</v>
      </c>
      <c r="S506" s="37">
        <v>0</v>
      </c>
    </row>
    <row r="507" spans="2:19">
      <c r="B507" s="6">
        <v>1993</v>
      </c>
      <c r="C507" s="37"/>
      <c r="D507" s="37"/>
      <c r="E507" s="37"/>
      <c r="F507" s="37"/>
      <c r="G507" s="37"/>
      <c r="H507" s="37"/>
      <c r="I507" s="37"/>
      <c r="J507" s="37">
        <v>12637.790040098489</v>
      </c>
      <c r="K507" s="37">
        <v>12637.790040098489</v>
      </c>
      <c r="L507" s="37">
        <v>12637.790040098489</v>
      </c>
      <c r="M507" s="37">
        <v>12637.790040098489</v>
      </c>
      <c r="N507" s="37">
        <v>12637.790040098489</v>
      </c>
      <c r="O507" s="37">
        <v>12637.790040098489</v>
      </c>
      <c r="P507" s="37">
        <v>12637.790040098489</v>
      </c>
      <c r="Q507" s="37">
        <v>12637.790040098489</v>
      </c>
      <c r="R507" s="37">
        <v>12637.790040098489</v>
      </c>
      <c r="S507" s="37">
        <v>12637.790040098489</v>
      </c>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1951.7858960770168</v>
      </c>
      <c r="E571" s="8">
        <f>SUM(E492:E570)</f>
        <v>2442.1367372770169</v>
      </c>
      <c r="F571" s="8">
        <f>SUM(F491:F570)</f>
        <v>2911.5521812770166</v>
      </c>
      <c r="G571" s="8">
        <f>SUM(G490:G570)</f>
        <v>5140.1143732770179</v>
      </c>
      <c r="H571" s="8">
        <f t="shared" ref="H571:M571" si="5">SUM(H484:H570)</f>
        <v>5864.1506232770171</v>
      </c>
      <c r="I571" s="8">
        <f t="shared" si="5"/>
        <v>11235.298328648027</v>
      </c>
      <c r="J571" s="8">
        <f t="shared" si="5"/>
        <v>170618.20646485806</v>
      </c>
      <c r="K571" s="8">
        <f t="shared" si="5"/>
        <v>184682.08968912228</v>
      </c>
      <c r="L571" s="8">
        <f t="shared" si="5"/>
        <v>345184.90964990604</v>
      </c>
      <c r="M571" s="8">
        <f t="shared" si="5"/>
        <v>361364.32964070601</v>
      </c>
      <c r="N571" s="11">
        <f>SUM(N479:N570)</f>
        <v>404925.96070470603</v>
      </c>
      <c r="O571" s="11">
        <f>SUM(O479:O570)</f>
        <v>552549.90135610593</v>
      </c>
      <c r="P571" s="11">
        <f>SUM(P479:P570)</f>
        <v>559744.68577899481</v>
      </c>
      <c r="Q571" s="11">
        <f>SUM(Q479:Q570)</f>
        <v>659313.2017392054</v>
      </c>
      <c r="R571" s="11">
        <f>SUM(R478:R570)</f>
        <v>684181.64999420522</v>
      </c>
      <c r="S571" s="11">
        <f>SUM(S478:S570)</f>
        <v>704533.89077400544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38511.732700000008</v>
      </c>
    </row>
    <row r="574" spans="1:19">
      <c r="A574" s="38"/>
      <c r="B574" s="6">
        <v>2021</v>
      </c>
      <c r="C574" s="36"/>
      <c r="D574" s="36"/>
      <c r="E574" s="36"/>
      <c r="F574" s="36"/>
      <c r="G574" s="36"/>
      <c r="H574" s="36"/>
      <c r="I574" s="36"/>
      <c r="J574" s="36"/>
      <c r="K574" s="36"/>
      <c r="L574" s="36"/>
      <c r="M574" s="36"/>
      <c r="N574" s="36"/>
      <c r="O574" s="36"/>
      <c r="P574" s="36"/>
      <c r="Q574" s="36"/>
      <c r="R574" s="37">
        <v>68420.09</v>
      </c>
      <c r="S574" s="37">
        <v>68420.09</v>
      </c>
    </row>
    <row r="575" spans="1:19">
      <c r="B575" s="6">
        <v>2020</v>
      </c>
      <c r="C575" s="36"/>
      <c r="D575" s="36"/>
      <c r="E575" s="36"/>
      <c r="F575" s="36"/>
      <c r="G575" s="36"/>
      <c r="H575" s="36"/>
      <c r="I575" s="36"/>
      <c r="J575" s="36"/>
      <c r="K575" s="36"/>
      <c r="L575" s="36"/>
      <c r="M575" s="36"/>
      <c r="N575" s="36"/>
      <c r="O575" s="36"/>
      <c r="P575" s="36"/>
      <c r="Q575" s="37">
        <v>25719.58</v>
      </c>
      <c r="R575" s="37">
        <v>25719.58</v>
      </c>
      <c r="S575" s="37">
        <v>25719.58</v>
      </c>
    </row>
    <row r="576" spans="1:19">
      <c r="A576" s="40"/>
      <c r="B576" s="6">
        <v>2019</v>
      </c>
      <c r="C576" s="36"/>
      <c r="D576" s="36"/>
      <c r="E576" s="36"/>
      <c r="F576" s="36"/>
      <c r="G576" s="36"/>
      <c r="H576" s="36"/>
      <c r="I576" s="36"/>
      <c r="J576" s="36"/>
      <c r="K576" s="36"/>
      <c r="L576" s="36"/>
      <c r="M576" s="36"/>
      <c r="N576" s="36"/>
      <c r="O576" s="36"/>
      <c r="P576" s="37">
        <v>29302.470000000005</v>
      </c>
      <c r="Q576" s="37">
        <v>29302.470000000005</v>
      </c>
      <c r="R576" s="37">
        <v>29302.470000000005</v>
      </c>
      <c r="S576" s="37">
        <v>29302.470000000005</v>
      </c>
    </row>
    <row r="577" spans="1:19">
      <c r="A577" s="40"/>
      <c r="B577" s="6">
        <v>2018</v>
      </c>
      <c r="C577" s="36"/>
      <c r="D577" s="36"/>
      <c r="E577" s="36"/>
      <c r="F577" s="36"/>
      <c r="G577" s="36"/>
      <c r="H577" s="36"/>
      <c r="I577" s="36"/>
      <c r="J577" s="36"/>
      <c r="K577" s="36"/>
      <c r="L577" s="36"/>
      <c r="M577" s="36"/>
      <c r="N577" s="36"/>
      <c r="O577" s="37">
        <v>31520.21</v>
      </c>
      <c r="P577" s="37">
        <v>31520.21</v>
      </c>
      <c r="Q577" s="37">
        <v>31520.21</v>
      </c>
      <c r="R577" s="37">
        <v>31520.21</v>
      </c>
      <c r="S577" s="37">
        <v>31520.21</v>
      </c>
    </row>
    <row r="578" spans="1:19">
      <c r="A578" s="40"/>
      <c r="B578" s="6">
        <v>2017</v>
      </c>
      <c r="C578" s="36"/>
      <c r="D578" s="36"/>
      <c r="E578" s="36"/>
      <c r="F578" s="36"/>
      <c r="G578" s="36"/>
      <c r="H578" s="36"/>
      <c r="I578" s="36"/>
      <c r="J578" s="36"/>
      <c r="K578" s="36"/>
      <c r="L578" s="36"/>
      <c r="M578" s="36"/>
      <c r="N578" s="37">
        <v>28239.379999999997</v>
      </c>
      <c r="O578" s="37">
        <v>28239.379999999997</v>
      </c>
      <c r="P578" s="37">
        <v>28239.379999999997</v>
      </c>
      <c r="Q578" s="37">
        <v>28239.379999999997</v>
      </c>
      <c r="R578" s="37">
        <v>28239.379999999997</v>
      </c>
      <c r="S578" s="37">
        <v>28239.379999999997</v>
      </c>
    </row>
    <row r="579" spans="1:19">
      <c r="B579" s="6">
        <v>2016</v>
      </c>
      <c r="C579" s="36"/>
      <c r="D579" s="36"/>
      <c r="E579" s="36"/>
      <c r="F579" s="36"/>
      <c r="G579" s="36"/>
      <c r="H579" s="36"/>
      <c r="I579" s="36"/>
      <c r="J579" s="36"/>
      <c r="K579" s="36"/>
      <c r="L579" s="36"/>
      <c r="M579" s="37">
        <v>52667.46</v>
      </c>
      <c r="N579" s="37">
        <v>52667.46</v>
      </c>
      <c r="O579" s="37">
        <v>52667.46</v>
      </c>
      <c r="P579" s="37">
        <v>52667.46</v>
      </c>
      <c r="Q579" s="37">
        <v>52667.46</v>
      </c>
      <c r="R579" s="37">
        <v>52667.46</v>
      </c>
      <c r="S579" s="37">
        <v>52667.46</v>
      </c>
    </row>
    <row r="580" spans="1:19">
      <c r="B580" s="6">
        <v>2015</v>
      </c>
      <c r="C580" s="36"/>
      <c r="D580" s="36"/>
      <c r="E580" s="36"/>
      <c r="F580" s="36"/>
      <c r="G580" s="36"/>
      <c r="H580" s="36"/>
      <c r="I580" s="36"/>
      <c r="J580" s="36"/>
      <c r="K580" s="36"/>
      <c r="L580" s="37">
        <v>121003.71</v>
      </c>
      <c r="M580" s="37">
        <v>121003.71</v>
      </c>
      <c r="N580" s="37">
        <v>121003.71</v>
      </c>
      <c r="O580" s="37">
        <v>121003.71</v>
      </c>
      <c r="P580" s="37">
        <v>121003.71</v>
      </c>
      <c r="Q580" s="37">
        <v>121003.71</v>
      </c>
      <c r="R580" s="37">
        <v>121003.71</v>
      </c>
      <c r="S580" s="37">
        <v>121003.71</v>
      </c>
    </row>
    <row r="581" spans="1:19">
      <c r="B581" s="6">
        <v>2014</v>
      </c>
      <c r="C581" s="36"/>
      <c r="D581" s="36"/>
      <c r="E581" s="36"/>
      <c r="F581" s="36"/>
      <c r="G581" s="36"/>
      <c r="H581" s="36"/>
      <c r="I581" s="36"/>
      <c r="J581" s="36"/>
      <c r="K581" s="37">
        <v>68578.2</v>
      </c>
      <c r="L581" s="37">
        <v>68578.2</v>
      </c>
      <c r="M581" s="37">
        <v>68578.2</v>
      </c>
      <c r="N581" s="37">
        <v>68578.2</v>
      </c>
      <c r="O581" s="37">
        <v>68578.2</v>
      </c>
      <c r="P581" s="37">
        <v>68578.2</v>
      </c>
      <c r="Q581" s="37">
        <v>68578.2</v>
      </c>
      <c r="R581" s="37">
        <v>68578.2</v>
      </c>
      <c r="S581" s="37">
        <v>68578.2</v>
      </c>
    </row>
    <row r="582" spans="1:19">
      <c r="B582" s="6">
        <v>2013</v>
      </c>
      <c r="C582" s="36"/>
      <c r="D582" s="36"/>
      <c r="E582" s="36"/>
      <c r="F582" s="36"/>
      <c r="G582" s="36"/>
      <c r="H582" s="36"/>
      <c r="I582" s="36"/>
      <c r="J582" s="37">
        <v>50871.458125000005</v>
      </c>
      <c r="K582" s="37">
        <v>50871.458125000005</v>
      </c>
      <c r="L582" s="37">
        <v>50871.458125000005</v>
      </c>
      <c r="M582" s="37">
        <v>51962.77</v>
      </c>
      <c r="N582" s="37">
        <v>51962.77</v>
      </c>
      <c r="O582" s="37">
        <v>50871.458124999997</v>
      </c>
      <c r="P582" s="37">
        <v>50871.458124999997</v>
      </c>
      <c r="Q582" s="37">
        <v>50871.458124999997</v>
      </c>
      <c r="R582" s="37">
        <v>50871.458124999997</v>
      </c>
      <c r="S582" s="37">
        <v>50871.458124999997</v>
      </c>
    </row>
    <row r="583" spans="1:19">
      <c r="B583" s="6">
        <v>2012</v>
      </c>
      <c r="C583" s="36"/>
      <c r="D583" s="36"/>
      <c r="E583" s="36"/>
      <c r="F583" s="36"/>
      <c r="G583" s="36"/>
      <c r="H583" s="36"/>
      <c r="I583" s="37"/>
      <c r="J583" s="37">
        <v>53780.666000000005</v>
      </c>
      <c r="K583" s="37">
        <v>53780.666000000005</v>
      </c>
      <c r="L583" s="37">
        <v>53780.666000000005</v>
      </c>
      <c r="M583" s="37">
        <v>53686.48</v>
      </c>
      <c r="N583" s="37">
        <v>53686.48</v>
      </c>
      <c r="O583" s="37">
        <v>53686.48</v>
      </c>
      <c r="P583" s="37">
        <v>53686.48</v>
      </c>
      <c r="Q583" s="37">
        <v>53686.48</v>
      </c>
      <c r="R583" s="37">
        <v>53686.48</v>
      </c>
      <c r="S583" s="37">
        <v>53686.48</v>
      </c>
    </row>
    <row r="584" spans="1:19">
      <c r="B584" s="6">
        <v>2011</v>
      </c>
      <c r="C584" s="36"/>
      <c r="D584" s="36"/>
      <c r="E584" s="36"/>
      <c r="F584" s="36"/>
      <c r="G584" s="36"/>
      <c r="H584" s="37"/>
      <c r="I584" s="37"/>
      <c r="J584" s="37">
        <v>68497.684635000012</v>
      </c>
      <c r="K584" s="37">
        <v>68497.684635000012</v>
      </c>
      <c r="L584" s="37">
        <v>68497.684635000012</v>
      </c>
      <c r="M584" s="37">
        <v>70560.960000000006</v>
      </c>
      <c r="N584" s="37">
        <v>70560.960000000006</v>
      </c>
      <c r="O584" s="37">
        <v>68804.86</v>
      </c>
      <c r="P584" s="37">
        <v>68804.86</v>
      </c>
      <c r="Q584" s="37">
        <v>68804.86</v>
      </c>
      <c r="R584" s="37">
        <v>68804.86</v>
      </c>
      <c r="S584" s="37">
        <v>68804.86</v>
      </c>
    </row>
    <row r="585" spans="1:19">
      <c r="B585" s="6">
        <v>2010</v>
      </c>
      <c r="C585" s="36"/>
      <c r="D585" s="36"/>
      <c r="E585" s="36"/>
      <c r="F585" s="36"/>
      <c r="G585" s="37"/>
      <c r="H585" s="37"/>
      <c r="I585" s="37"/>
      <c r="J585" s="37">
        <v>107755.38235199999</v>
      </c>
      <c r="K585" s="37">
        <v>107755.38235199999</v>
      </c>
      <c r="L585" s="37">
        <v>107755.38235199999</v>
      </c>
      <c r="M585" s="37">
        <v>107586.25</v>
      </c>
      <c r="N585" s="37">
        <v>107586.25</v>
      </c>
      <c r="O585" s="37">
        <v>108187.03235199999</v>
      </c>
      <c r="P585" s="37">
        <v>108187.03235199999</v>
      </c>
      <c r="Q585" s="37">
        <v>108187.03235199999</v>
      </c>
      <c r="R585" s="37">
        <v>108187.03235199999</v>
      </c>
      <c r="S585" s="37">
        <v>108187.03235199999</v>
      </c>
    </row>
    <row r="586" spans="1:19">
      <c r="B586" s="6">
        <v>2009</v>
      </c>
      <c r="C586" s="36"/>
      <c r="D586" s="36"/>
      <c r="E586" s="36"/>
      <c r="F586" s="37">
        <v>1486.6804499999998</v>
      </c>
      <c r="G586" s="37">
        <v>1486.6804499999998</v>
      </c>
      <c r="H586" s="37">
        <v>1486.6804499999998</v>
      </c>
      <c r="I586" s="37">
        <v>1486.6804499999998</v>
      </c>
      <c r="J586" s="37">
        <v>84394.266449999996</v>
      </c>
      <c r="K586" s="37">
        <v>84394.266449999996</v>
      </c>
      <c r="L586" s="37">
        <v>84394.266449999996</v>
      </c>
      <c r="M586" s="37">
        <v>112819.03</v>
      </c>
      <c r="N586" s="37">
        <v>112819.03</v>
      </c>
      <c r="O586" s="37">
        <v>114038.84599999999</v>
      </c>
      <c r="P586" s="37">
        <v>114038.84599999999</v>
      </c>
      <c r="Q586" s="37">
        <v>114038.84599999999</v>
      </c>
      <c r="R586" s="37">
        <v>114038.84599999999</v>
      </c>
      <c r="S586" s="37">
        <v>114038.84599999999</v>
      </c>
    </row>
    <row r="587" spans="1:19">
      <c r="B587" s="6">
        <v>2008</v>
      </c>
      <c r="C587" s="36"/>
      <c r="D587" s="36"/>
      <c r="E587" s="37"/>
      <c r="F587" s="37"/>
      <c r="G587" s="37"/>
      <c r="H587" s="37"/>
      <c r="I587" s="37"/>
      <c r="J587" s="37">
        <v>27494.52</v>
      </c>
      <c r="K587" s="37">
        <v>39088.949999999997</v>
      </c>
      <c r="L587" s="37">
        <v>39088.949999999997</v>
      </c>
      <c r="M587" s="37">
        <v>39088.949999999997</v>
      </c>
      <c r="N587" s="37">
        <v>39088.950000000004</v>
      </c>
      <c r="O587" s="37">
        <v>39088.949999999997</v>
      </c>
      <c r="P587" s="37">
        <v>39088.949999999997</v>
      </c>
      <c r="Q587" s="37">
        <v>39088.949999999997</v>
      </c>
      <c r="R587" s="37">
        <v>39088.949999999997</v>
      </c>
      <c r="S587" s="37">
        <v>39088.949999999997</v>
      </c>
    </row>
    <row r="588" spans="1:19">
      <c r="B588" s="6">
        <v>2007</v>
      </c>
      <c r="C588" s="36"/>
      <c r="D588" s="37"/>
      <c r="E588" s="37"/>
      <c r="F588" s="37"/>
      <c r="G588" s="37"/>
      <c r="H588" s="37"/>
      <c r="I588" s="37"/>
      <c r="J588" s="37">
        <v>29498.635439000001</v>
      </c>
      <c r="K588" s="37">
        <v>29498.635439000001</v>
      </c>
      <c r="L588" s="37">
        <v>31611.365438999997</v>
      </c>
      <c r="M588" s="37">
        <v>31611.365438999997</v>
      </c>
      <c r="N588" s="37">
        <v>31611.365439000001</v>
      </c>
      <c r="O588" s="37">
        <v>31611.365438999997</v>
      </c>
      <c r="P588" s="37">
        <v>31611.365438999997</v>
      </c>
      <c r="Q588" s="37">
        <v>31611.365438999997</v>
      </c>
      <c r="R588" s="37">
        <v>31611.365438999997</v>
      </c>
      <c r="S588" s="37">
        <v>31611.365438999997</v>
      </c>
    </row>
    <row r="589" spans="1:19">
      <c r="B589" s="6">
        <v>2006</v>
      </c>
      <c r="C589" s="37"/>
      <c r="D589" s="37"/>
      <c r="E589" s="37"/>
      <c r="F589" s="37"/>
      <c r="G589" s="37"/>
      <c r="H589" s="37"/>
      <c r="I589" s="37"/>
      <c r="J589" s="37">
        <v>60893.572977999997</v>
      </c>
      <c r="K589" s="37">
        <v>60893.572977999997</v>
      </c>
      <c r="L589" s="37">
        <v>60893.572977999997</v>
      </c>
      <c r="M589" s="37">
        <v>60893.572977999997</v>
      </c>
      <c r="N589" s="37">
        <v>60893.572977999997</v>
      </c>
      <c r="O589" s="37">
        <v>60893.572977999997</v>
      </c>
      <c r="P589" s="37">
        <v>60893.572977999997</v>
      </c>
      <c r="Q589" s="37">
        <v>60893.572977999997</v>
      </c>
      <c r="R589" s="37">
        <v>60893.572977999997</v>
      </c>
      <c r="S589" s="37">
        <v>60893.572977999997</v>
      </c>
    </row>
    <row r="590" spans="1:19">
      <c r="B590" s="6">
        <v>2005</v>
      </c>
      <c r="C590" s="37"/>
      <c r="D590" s="37"/>
      <c r="E590" s="37"/>
      <c r="F590" s="37"/>
      <c r="G590" s="37"/>
      <c r="H590" s="37"/>
      <c r="I590" s="37"/>
      <c r="J590" s="37">
        <v>98541.39</v>
      </c>
      <c r="K590" s="37">
        <v>98541.39</v>
      </c>
      <c r="L590" s="37">
        <v>98541.39</v>
      </c>
      <c r="M590" s="37">
        <v>98541.39</v>
      </c>
      <c r="N590" s="37">
        <v>98541.39</v>
      </c>
      <c r="O590" s="37">
        <v>98541.39</v>
      </c>
      <c r="P590" s="37">
        <v>98541.39</v>
      </c>
      <c r="Q590" s="37">
        <v>98541.39</v>
      </c>
      <c r="R590" s="37">
        <v>98541.39</v>
      </c>
      <c r="S590" s="37">
        <v>98541.39</v>
      </c>
    </row>
    <row r="591" spans="1:19">
      <c r="B591" s="6">
        <v>2004</v>
      </c>
      <c r="C591" s="37"/>
      <c r="D591" s="37"/>
      <c r="E591" s="37"/>
      <c r="F591" s="37"/>
      <c r="G591" s="37"/>
      <c r="H591" s="37"/>
      <c r="I591" s="37"/>
      <c r="J591" s="37">
        <v>37761.25</v>
      </c>
      <c r="K591" s="37">
        <v>37761.25</v>
      </c>
      <c r="L591" s="37">
        <v>37761.25</v>
      </c>
      <c r="M591" s="37">
        <v>37761.25</v>
      </c>
      <c r="N591" s="37">
        <v>37761.25</v>
      </c>
      <c r="O591" s="37">
        <v>37761.25</v>
      </c>
      <c r="P591" s="37">
        <v>37761.25</v>
      </c>
      <c r="Q591" s="37">
        <v>37761.25</v>
      </c>
      <c r="R591" s="37">
        <v>37761.25</v>
      </c>
      <c r="S591" s="37">
        <v>37761.25</v>
      </c>
    </row>
    <row r="592" spans="1:19">
      <c r="B592" s="6">
        <v>2003</v>
      </c>
      <c r="C592" s="37"/>
      <c r="D592" s="37"/>
      <c r="E592" s="37"/>
      <c r="F592" s="37"/>
      <c r="G592" s="37"/>
      <c r="H592" s="37"/>
      <c r="I592" s="37"/>
      <c r="J592" s="37">
        <v>59347.140000000007</v>
      </c>
      <c r="K592" s="37">
        <v>59347.140000000007</v>
      </c>
      <c r="L592" s="37">
        <v>59516.130000000005</v>
      </c>
      <c r="M592" s="37">
        <v>59516.130000000005</v>
      </c>
      <c r="N592" s="37">
        <v>59516.130000000005</v>
      </c>
      <c r="O592" s="37">
        <v>54194.600000000006</v>
      </c>
      <c r="P592" s="37">
        <v>54194.600000000006</v>
      </c>
      <c r="Q592" s="37">
        <v>54194.600000000006</v>
      </c>
      <c r="R592" s="37">
        <v>54194.600000000006</v>
      </c>
      <c r="S592" s="37">
        <v>54194.600000000006</v>
      </c>
    </row>
    <row r="593" spans="2:19">
      <c r="B593" s="6">
        <v>2002</v>
      </c>
      <c r="C593" s="37"/>
      <c r="D593" s="37"/>
      <c r="E593" s="37"/>
      <c r="F593" s="37"/>
      <c r="G593" s="37"/>
      <c r="H593" s="37"/>
      <c r="I593" s="37"/>
      <c r="J593" s="37">
        <v>46472.585699999996</v>
      </c>
      <c r="K593" s="37">
        <v>46472.585699999996</v>
      </c>
      <c r="L593" s="37">
        <v>46472.585699999996</v>
      </c>
      <c r="M593" s="37">
        <v>46472.585699999996</v>
      </c>
      <c r="N593" s="37">
        <v>43197.765699999996</v>
      </c>
      <c r="O593" s="37">
        <v>43197.765699999996</v>
      </c>
      <c r="P593" s="37">
        <v>43197.765699999996</v>
      </c>
      <c r="Q593" s="37">
        <v>43197.765699999996</v>
      </c>
      <c r="R593" s="37">
        <v>43197.765699999996</v>
      </c>
      <c r="S593" s="37">
        <v>43197.765699999996</v>
      </c>
    </row>
    <row r="594" spans="2:19">
      <c r="B594" s="6">
        <v>2001</v>
      </c>
      <c r="C594" s="37"/>
      <c r="D594" s="37"/>
      <c r="E594" s="37"/>
      <c r="F594" s="37"/>
      <c r="G594" s="37"/>
      <c r="H594" s="37"/>
      <c r="I594" s="37"/>
      <c r="J594" s="37">
        <v>82285.869999999981</v>
      </c>
      <c r="K594" s="37">
        <v>82285.87</v>
      </c>
      <c r="L594" s="37">
        <v>82285.87</v>
      </c>
      <c r="M594" s="37">
        <v>82285.87</v>
      </c>
      <c r="N594" s="37">
        <v>82285.87</v>
      </c>
      <c r="O594" s="37">
        <v>82285.87</v>
      </c>
      <c r="P594" s="37">
        <v>82285.87</v>
      </c>
      <c r="Q594" s="37">
        <v>82285.87</v>
      </c>
      <c r="R594" s="37">
        <v>82285.87</v>
      </c>
      <c r="S594" s="37">
        <v>82285.87</v>
      </c>
    </row>
    <row r="595" spans="2:19">
      <c r="B595" s="6">
        <v>2000</v>
      </c>
      <c r="C595" s="37"/>
      <c r="D595" s="37"/>
      <c r="E595" s="37"/>
      <c r="F595" s="37"/>
      <c r="G595" s="37"/>
      <c r="H595" s="37"/>
      <c r="I595" s="37"/>
      <c r="J595" s="37">
        <v>60172.299999999996</v>
      </c>
      <c r="K595" s="37">
        <v>60172.299999999996</v>
      </c>
      <c r="L595" s="37">
        <v>60172.299999999996</v>
      </c>
      <c r="M595" s="37">
        <v>60172.299999999996</v>
      </c>
      <c r="N595" s="37">
        <v>60172.299999999996</v>
      </c>
      <c r="O595" s="37">
        <v>60172.299999999996</v>
      </c>
      <c r="P595" s="37">
        <v>60172.299999999996</v>
      </c>
      <c r="Q595" s="37">
        <v>60172.299999999996</v>
      </c>
      <c r="R595" s="37">
        <v>60172.299999999996</v>
      </c>
      <c r="S595" s="37">
        <v>60172.299999999996</v>
      </c>
    </row>
    <row r="596" spans="2:19">
      <c r="B596" s="6">
        <v>1999</v>
      </c>
      <c r="C596" s="37"/>
      <c r="D596" s="37"/>
      <c r="E596" s="37"/>
      <c r="F596" s="37"/>
      <c r="G596" s="37"/>
      <c r="H596" s="37"/>
      <c r="I596" s="37"/>
      <c r="J596" s="37">
        <v>30581.27</v>
      </c>
      <c r="K596" s="37">
        <v>30581.270000000004</v>
      </c>
      <c r="L596" s="37">
        <v>30581.270000000004</v>
      </c>
      <c r="M596" s="37">
        <v>30581.270000000004</v>
      </c>
      <c r="N596" s="37">
        <v>30581.270000000004</v>
      </c>
      <c r="O596" s="37">
        <v>30581.270000000004</v>
      </c>
      <c r="P596" s="37">
        <v>30581.270000000004</v>
      </c>
      <c r="Q596" s="37">
        <v>30581.270000000004</v>
      </c>
      <c r="R596" s="37">
        <v>30581.270000000004</v>
      </c>
      <c r="S596" s="37">
        <v>30581.270000000004</v>
      </c>
    </row>
    <row r="597" spans="2:19">
      <c r="B597" s="6">
        <v>1998</v>
      </c>
      <c r="C597" s="37"/>
      <c r="D597" s="37"/>
      <c r="E597" s="37"/>
      <c r="F597" s="37"/>
      <c r="G597" s="37"/>
      <c r="H597" s="37"/>
      <c r="I597" s="37"/>
      <c r="J597" s="37">
        <v>76230.408221999998</v>
      </c>
      <c r="K597" s="37">
        <v>76230.408221999998</v>
      </c>
      <c r="L597" s="37">
        <v>76595.084928599987</v>
      </c>
      <c r="M597" s="37">
        <v>76779.438221999997</v>
      </c>
      <c r="N597" s="37">
        <v>76779.438221999997</v>
      </c>
      <c r="O597" s="37">
        <v>76779.438221999997</v>
      </c>
      <c r="P597" s="37">
        <v>76779.438221999997</v>
      </c>
      <c r="Q597" s="37">
        <v>76779.438221999997</v>
      </c>
      <c r="R597" s="37">
        <v>76779.438221999997</v>
      </c>
      <c r="S597" s="37">
        <v>76779.438221999997</v>
      </c>
    </row>
    <row r="598" spans="2:19">
      <c r="B598" s="6">
        <v>1997</v>
      </c>
      <c r="C598" s="37"/>
      <c r="D598" s="37"/>
      <c r="E598" s="37"/>
      <c r="F598" s="37"/>
      <c r="G598" s="37"/>
      <c r="H598" s="37"/>
      <c r="I598" s="37"/>
      <c r="J598" s="37">
        <v>63331.939619000004</v>
      </c>
      <c r="K598" s="37">
        <v>63331.939619000004</v>
      </c>
      <c r="L598" s="37">
        <v>63331.939619000004</v>
      </c>
      <c r="M598" s="37">
        <v>63331.939619000004</v>
      </c>
      <c r="N598" s="37">
        <v>63331.939619000004</v>
      </c>
      <c r="O598" s="37">
        <v>63331.939619000004</v>
      </c>
      <c r="P598" s="37">
        <v>63331.939619000004</v>
      </c>
      <c r="Q598" s="37">
        <v>63331.939619000004</v>
      </c>
      <c r="R598" s="37">
        <v>63331.939619000004</v>
      </c>
      <c r="S598" s="37">
        <v>63331.939619000004</v>
      </c>
    </row>
    <row r="599" spans="2:19">
      <c r="B599" s="6">
        <v>1996</v>
      </c>
      <c r="C599" s="37"/>
      <c r="D599" s="37"/>
      <c r="E599" s="37"/>
      <c r="F599" s="37"/>
      <c r="G599" s="37"/>
      <c r="H599" s="37"/>
      <c r="I599" s="37"/>
      <c r="J599" s="37">
        <v>62710.834089999989</v>
      </c>
      <c r="K599" s="37">
        <v>62710.834089999989</v>
      </c>
      <c r="L599" s="37">
        <v>64756.004090000002</v>
      </c>
      <c r="M599" s="37">
        <v>64756.004089999988</v>
      </c>
      <c r="N599" s="37">
        <v>64756.004089999988</v>
      </c>
      <c r="O599" s="37">
        <v>64756.004089999988</v>
      </c>
      <c r="P599" s="37">
        <v>64756.004089999988</v>
      </c>
      <c r="Q599" s="37">
        <v>64756.004089999988</v>
      </c>
      <c r="R599" s="37">
        <v>64756.004089999988</v>
      </c>
      <c r="S599" s="37">
        <v>64756.004089999988</v>
      </c>
    </row>
    <row r="600" spans="2:19">
      <c r="B600" s="6">
        <v>1995</v>
      </c>
      <c r="C600" s="37"/>
      <c r="D600" s="37"/>
      <c r="E600" s="37"/>
      <c r="F600" s="37"/>
      <c r="G600" s="37"/>
      <c r="H600" s="37"/>
      <c r="I600" s="37"/>
      <c r="J600" s="37">
        <v>36946.870000000003</v>
      </c>
      <c r="K600" s="37">
        <v>36946.870000000003</v>
      </c>
      <c r="L600" s="37">
        <v>36946.870000000003</v>
      </c>
      <c r="M600" s="37">
        <v>36946.870000000003</v>
      </c>
      <c r="N600" s="37">
        <v>36946.870000000003</v>
      </c>
      <c r="O600" s="37">
        <v>36946.870000000003</v>
      </c>
      <c r="P600" s="37">
        <v>36946.870000000003</v>
      </c>
      <c r="Q600" s="37">
        <v>36946.870000000003</v>
      </c>
      <c r="R600" s="37">
        <v>36946.870000000003</v>
      </c>
      <c r="S600" s="37">
        <v>10010.49</v>
      </c>
    </row>
    <row r="601" spans="2:19">
      <c r="B601" s="6">
        <v>1994</v>
      </c>
      <c r="C601" s="37"/>
      <c r="D601" s="37"/>
      <c r="E601" s="37"/>
      <c r="F601" s="37"/>
      <c r="G601" s="37"/>
      <c r="H601" s="37"/>
      <c r="I601" s="37"/>
      <c r="J601" s="37">
        <v>16329.79</v>
      </c>
      <c r="K601" s="37">
        <v>16329.79</v>
      </c>
      <c r="L601" s="37">
        <v>16534.310000000001</v>
      </c>
      <c r="M601" s="37">
        <v>16534.310000000001</v>
      </c>
      <c r="N601" s="37">
        <v>16534.310000000001</v>
      </c>
      <c r="O601" s="37">
        <v>16534.310000000001</v>
      </c>
      <c r="P601" s="37">
        <v>16534.310000000001</v>
      </c>
      <c r="Q601" s="37">
        <v>16534.310000000001</v>
      </c>
      <c r="R601" s="37">
        <v>16534.310000000001</v>
      </c>
      <c r="S601" s="37">
        <v>204.52</v>
      </c>
    </row>
    <row r="602" spans="2:19">
      <c r="B602" s="6">
        <v>1993</v>
      </c>
      <c r="C602" s="37"/>
      <c r="D602" s="37"/>
      <c r="E602" s="37"/>
      <c r="F602" s="37"/>
      <c r="G602" s="37"/>
      <c r="H602" s="37"/>
      <c r="I602" s="37"/>
      <c r="J602" s="37">
        <v>3701.6000000000004</v>
      </c>
      <c r="K602" s="37">
        <v>3701.6000000000004</v>
      </c>
      <c r="L602" s="37">
        <v>3701.6000000000004</v>
      </c>
      <c r="M602" s="37">
        <v>3701.6000000000004</v>
      </c>
      <c r="N602" s="37">
        <v>3701.6000000000004</v>
      </c>
      <c r="O602" s="37">
        <v>3701.6000000000004</v>
      </c>
      <c r="P602" s="37">
        <v>3701.6000000000004</v>
      </c>
      <c r="Q602" s="37">
        <v>3701.6000000000004</v>
      </c>
      <c r="R602" s="37">
        <v>3701.6000000000004</v>
      </c>
      <c r="S602" s="37">
        <v>0</v>
      </c>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1486.6804499999998</v>
      </c>
      <c r="G666" s="8">
        <f>SUM(G585:G665)</f>
        <v>1486.6804499999998</v>
      </c>
      <c r="H666" s="8">
        <f t="shared" ref="H666:M666" si="6">SUM(H579:H665)</f>
        <v>1486.6804499999998</v>
      </c>
      <c r="I666" s="8">
        <f t="shared" si="6"/>
        <v>1486.6804499999998</v>
      </c>
      <c r="J666" s="8">
        <f t="shared" si="6"/>
        <v>1157599.4336100002</v>
      </c>
      <c r="K666" s="8">
        <f t="shared" si="6"/>
        <v>1237772.0636100003</v>
      </c>
      <c r="L666" s="8">
        <f t="shared" si="6"/>
        <v>1363671.8603166</v>
      </c>
      <c r="M666" s="8">
        <f t="shared" si="6"/>
        <v>1447839.7060480004</v>
      </c>
      <c r="N666" s="11">
        <f>SUM(N574:N665)</f>
        <v>1472804.2660480002</v>
      </c>
      <c r="O666" s="11">
        <f>SUM(O574:O665)</f>
        <v>1497976.132525</v>
      </c>
      <c r="P666" s="11">
        <f>SUM(P574:P665)</f>
        <v>1527278.6025250002</v>
      </c>
      <c r="Q666" s="11">
        <f>SUM(Q574:Q665)</f>
        <v>1552998.1825250003</v>
      </c>
      <c r="R666" s="11">
        <f>SUM(R573:R665)</f>
        <v>1621418.2725250006</v>
      </c>
      <c r="S666" s="11">
        <f>SUM(S573:S665)</f>
        <v>1612962.235225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1360</v>
      </c>
    </row>
    <row r="669" spans="1:19">
      <c r="A669" s="38"/>
      <c r="B669" s="6">
        <v>2021</v>
      </c>
      <c r="C669" s="36"/>
      <c r="D669" s="36"/>
      <c r="E669" s="36"/>
      <c r="F669" s="36"/>
      <c r="G669" s="36"/>
      <c r="H669" s="36"/>
      <c r="I669" s="36"/>
      <c r="J669" s="36"/>
      <c r="K669" s="36"/>
      <c r="L669" s="36"/>
      <c r="M669" s="36"/>
      <c r="N669" s="36"/>
      <c r="O669" s="36"/>
      <c r="P669" s="36"/>
      <c r="Q669" s="36"/>
      <c r="R669" s="37">
        <v>5124.6941719999995</v>
      </c>
      <c r="S669" s="37">
        <v>5124.6941719999995</v>
      </c>
    </row>
    <row r="670" spans="1:19">
      <c r="B670" s="6">
        <v>2020</v>
      </c>
      <c r="C670" s="36"/>
      <c r="D670" s="36"/>
      <c r="E670" s="36"/>
      <c r="F670" s="36"/>
      <c r="G670" s="36"/>
      <c r="H670" s="36"/>
      <c r="I670" s="36"/>
      <c r="J670" s="36"/>
      <c r="K670" s="36"/>
      <c r="L670" s="36"/>
      <c r="M670" s="36"/>
      <c r="N670" s="36"/>
      <c r="O670" s="36"/>
      <c r="P670" s="36"/>
      <c r="Q670" s="37">
        <v>41048.440351999998</v>
      </c>
      <c r="R670" s="37">
        <v>41048.440351999998</v>
      </c>
      <c r="S670" s="37">
        <v>41048.440351999998</v>
      </c>
    </row>
    <row r="671" spans="1:19">
      <c r="A671" s="40"/>
      <c r="B671" s="6">
        <v>2019</v>
      </c>
      <c r="C671" s="36"/>
      <c r="D671" s="36"/>
      <c r="E671" s="36"/>
      <c r="F671" s="36"/>
      <c r="G671" s="36"/>
      <c r="H671" s="36"/>
      <c r="I671" s="36"/>
      <c r="J671" s="36"/>
      <c r="K671" s="36"/>
      <c r="L671" s="36"/>
      <c r="M671" s="36"/>
      <c r="N671" s="36"/>
      <c r="O671" s="36"/>
      <c r="P671" s="37">
        <v>813.7</v>
      </c>
      <c r="Q671" s="37">
        <v>813.7</v>
      </c>
      <c r="R671" s="37">
        <v>813.7</v>
      </c>
      <c r="S671" s="37">
        <v>813.7</v>
      </c>
    </row>
    <row r="672" spans="1:19">
      <c r="A672" s="40"/>
      <c r="B672" s="6">
        <v>2018</v>
      </c>
      <c r="C672" s="36"/>
      <c r="D672" s="36"/>
      <c r="E672" s="36"/>
      <c r="F672" s="36"/>
      <c r="G672" s="36"/>
      <c r="H672" s="36"/>
      <c r="I672" s="36"/>
      <c r="J672" s="36"/>
      <c r="K672" s="36"/>
      <c r="L672" s="36"/>
      <c r="M672" s="36"/>
      <c r="N672" s="36"/>
      <c r="O672" s="37">
        <v>7042.23</v>
      </c>
      <c r="P672" s="37">
        <v>7042.23</v>
      </c>
      <c r="Q672" s="37">
        <v>7042.23</v>
      </c>
      <c r="R672" s="37">
        <v>7042.23</v>
      </c>
      <c r="S672" s="37">
        <v>7042.23</v>
      </c>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v>2306.58</v>
      </c>
      <c r="M675" s="37">
        <v>2306.58</v>
      </c>
      <c r="N675" s="37">
        <v>2306.58</v>
      </c>
      <c r="O675" s="37">
        <v>2306.58</v>
      </c>
      <c r="P675" s="37">
        <v>2306.58</v>
      </c>
      <c r="Q675" s="37">
        <v>2306.58</v>
      </c>
      <c r="R675" s="37">
        <v>2306.58</v>
      </c>
      <c r="S675" s="37">
        <v>2306.58</v>
      </c>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v>1596</v>
      </c>
      <c r="K677" s="37">
        <v>1596</v>
      </c>
      <c r="L677" s="37">
        <v>1596</v>
      </c>
      <c r="M677" s="37">
        <v>1596</v>
      </c>
      <c r="N677" s="37">
        <v>1596</v>
      </c>
      <c r="O677" s="37">
        <v>1596</v>
      </c>
      <c r="P677" s="37">
        <v>1596</v>
      </c>
      <c r="Q677" s="37">
        <v>1596</v>
      </c>
      <c r="R677" s="37">
        <v>1596</v>
      </c>
      <c r="S677" s="37">
        <v>1596</v>
      </c>
    </row>
    <row r="678" spans="1:19">
      <c r="B678" s="6">
        <v>2012</v>
      </c>
      <c r="C678" s="36"/>
      <c r="D678" s="36"/>
      <c r="E678" s="36"/>
      <c r="F678" s="36"/>
      <c r="G678" s="36"/>
      <c r="H678" s="36"/>
      <c r="I678" s="37"/>
      <c r="J678" s="37">
        <v>11790</v>
      </c>
      <c r="K678" s="37">
        <v>11790</v>
      </c>
      <c r="L678" s="37">
        <v>11790</v>
      </c>
      <c r="M678" s="37">
        <v>11790</v>
      </c>
      <c r="N678" s="37">
        <v>11790</v>
      </c>
      <c r="O678" s="37">
        <v>11790</v>
      </c>
      <c r="P678" s="37">
        <v>11790</v>
      </c>
      <c r="Q678" s="37">
        <v>11790</v>
      </c>
      <c r="R678" s="37">
        <v>11790</v>
      </c>
      <c r="S678" s="37">
        <v>11790</v>
      </c>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v>12930.12</v>
      </c>
      <c r="K681" s="37">
        <v>12930.12</v>
      </c>
      <c r="L681" s="37">
        <v>12930.12</v>
      </c>
      <c r="M681" s="37">
        <v>12930.12</v>
      </c>
      <c r="N681" s="37">
        <v>12930.12</v>
      </c>
      <c r="O681" s="37">
        <v>12930.12</v>
      </c>
      <c r="P681" s="37">
        <v>12930.12</v>
      </c>
      <c r="Q681" s="37">
        <v>12930.12</v>
      </c>
      <c r="R681" s="37">
        <v>12930.12</v>
      </c>
      <c r="S681" s="37">
        <v>12930.12</v>
      </c>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v>2152</v>
      </c>
      <c r="M683" s="37">
        <v>2152</v>
      </c>
      <c r="N683" s="37">
        <v>2152</v>
      </c>
      <c r="O683" s="37">
        <v>2152</v>
      </c>
      <c r="P683" s="37">
        <v>2152</v>
      </c>
      <c r="Q683" s="37">
        <v>2152</v>
      </c>
      <c r="R683" s="37">
        <v>2152</v>
      </c>
      <c r="S683" s="37">
        <v>2152</v>
      </c>
    </row>
    <row r="684" spans="1:19">
      <c r="B684" s="6">
        <v>2006</v>
      </c>
      <c r="C684" s="37"/>
      <c r="D684" s="37"/>
      <c r="E684" s="37"/>
      <c r="F684" s="37"/>
      <c r="G684" s="37"/>
      <c r="H684" s="37"/>
      <c r="I684" s="37"/>
      <c r="J684" s="37">
        <v>5978</v>
      </c>
      <c r="K684" s="37">
        <v>5978</v>
      </c>
      <c r="L684" s="37">
        <v>5978</v>
      </c>
      <c r="M684" s="37">
        <v>5978</v>
      </c>
      <c r="N684" s="37">
        <v>5978</v>
      </c>
      <c r="O684" s="37">
        <v>5978</v>
      </c>
      <c r="P684" s="37">
        <v>5978</v>
      </c>
      <c r="Q684" s="37">
        <v>5978</v>
      </c>
      <c r="R684" s="37">
        <v>5978</v>
      </c>
      <c r="S684" s="37">
        <v>5978</v>
      </c>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v>1152.6500000000001</v>
      </c>
      <c r="K690" s="37">
        <v>1152.6500000000001</v>
      </c>
      <c r="L690" s="37">
        <v>1152.6500000000001</v>
      </c>
      <c r="M690" s="37">
        <v>1152.6500000000001</v>
      </c>
      <c r="N690" s="37">
        <v>1152.6500000000001</v>
      </c>
      <c r="O690" s="37">
        <v>1152.6500000000001</v>
      </c>
      <c r="P690" s="37">
        <v>1152.6500000000001</v>
      </c>
      <c r="Q690" s="37">
        <v>1152.6500000000001</v>
      </c>
      <c r="R690" s="37">
        <v>1152.6500000000001</v>
      </c>
      <c r="S690" s="37">
        <v>1152.6500000000001</v>
      </c>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v>24190.240000000002</v>
      </c>
      <c r="K692" s="37">
        <v>24190.240000000002</v>
      </c>
      <c r="L692" s="37">
        <v>77842.676921999999</v>
      </c>
      <c r="M692" s="37">
        <v>101257.7042492</v>
      </c>
      <c r="N692" s="37">
        <v>101257.7042492</v>
      </c>
      <c r="O692" s="37">
        <v>101257.7042492</v>
      </c>
      <c r="P692" s="37">
        <v>101257.7042492</v>
      </c>
      <c r="Q692" s="37">
        <v>101257.7042492</v>
      </c>
      <c r="R692" s="37">
        <v>101257.7042492</v>
      </c>
      <c r="S692" s="37">
        <v>101257.7042492</v>
      </c>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v>0</v>
      </c>
      <c r="S694" s="37">
        <v>0</v>
      </c>
    </row>
    <row r="695" spans="2:19">
      <c r="B695" s="6">
        <v>1995</v>
      </c>
      <c r="C695" s="37"/>
      <c r="D695" s="37"/>
      <c r="E695" s="37"/>
      <c r="F695" s="37"/>
      <c r="G695" s="37"/>
      <c r="H695" s="37"/>
      <c r="I695" s="37"/>
      <c r="J695" s="37">
        <v>4158.29</v>
      </c>
      <c r="K695" s="37">
        <v>4158.29</v>
      </c>
      <c r="L695" s="37">
        <v>4158.29</v>
      </c>
      <c r="M695" s="37">
        <v>4158.29</v>
      </c>
      <c r="N695" s="37">
        <v>4158.29</v>
      </c>
      <c r="O695" s="37">
        <v>4158.29</v>
      </c>
      <c r="P695" s="37">
        <v>4158.29</v>
      </c>
      <c r="Q695" s="37">
        <v>4158.29</v>
      </c>
      <c r="R695" s="37">
        <v>4158.29</v>
      </c>
      <c r="S695" s="37">
        <v>766.38</v>
      </c>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61795.30000000001</v>
      </c>
      <c r="K761" s="8">
        <f t="shared" si="7"/>
        <v>61795.30000000001</v>
      </c>
      <c r="L761" s="8">
        <f t="shared" si="7"/>
        <v>119906.31692199998</v>
      </c>
      <c r="M761" s="8">
        <f t="shared" si="7"/>
        <v>143321.34424920002</v>
      </c>
      <c r="N761" s="11">
        <f>SUM(N669:N760)</f>
        <v>143321.34424920002</v>
      </c>
      <c r="O761" s="11">
        <f>SUM(O669:O760)</f>
        <v>150363.57424920003</v>
      </c>
      <c r="P761" s="11">
        <f>SUM(P669:P760)</f>
        <v>151177.27424920001</v>
      </c>
      <c r="Q761" s="11">
        <f>SUM(Q669:Q760)</f>
        <v>192225.71460119999</v>
      </c>
      <c r="R761" s="11">
        <f>SUM(R668:R760)</f>
        <v>197350.40877319998</v>
      </c>
      <c r="S761" s="11">
        <f>SUM(S668:S760)</f>
        <v>195318.49877319997</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86742.031030000013</v>
      </c>
    </row>
    <row r="764" spans="1:19">
      <c r="A764" s="38"/>
      <c r="B764" s="6">
        <v>2021</v>
      </c>
      <c r="C764" s="36"/>
      <c r="D764" s="36"/>
      <c r="E764" s="36"/>
      <c r="F764" s="36"/>
      <c r="G764" s="36"/>
      <c r="H764" s="36"/>
      <c r="I764" s="36"/>
      <c r="J764" s="36"/>
      <c r="K764" s="36"/>
      <c r="L764" s="36"/>
      <c r="M764" s="36"/>
      <c r="N764" s="36"/>
      <c r="O764" s="36"/>
      <c r="P764" s="36"/>
      <c r="Q764" s="36"/>
      <c r="R764" s="37">
        <v>166496.19683600002</v>
      </c>
      <c r="S764" s="37">
        <v>166496.19683600002</v>
      </c>
    </row>
    <row r="765" spans="1:19">
      <c r="B765" s="6">
        <v>2020</v>
      </c>
      <c r="C765" s="36"/>
      <c r="D765" s="36"/>
      <c r="E765" s="36"/>
      <c r="F765" s="36"/>
      <c r="G765" s="36"/>
      <c r="H765" s="36"/>
      <c r="I765" s="36"/>
      <c r="J765" s="36"/>
      <c r="K765" s="36"/>
      <c r="L765" s="36"/>
      <c r="M765" s="36"/>
      <c r="N765" s="36"/>
      <c r="O765" s="36"/>
      <c r="P765" s="36"/>
      <c r="Q765" s="37">
        <v>667126.34053400019</v>
      </c>
      <c r="R765" s="37">
        <v>667126.34053400019</v>
      </c>
      <c r="S765" s="37">
        <v>667126.34053400019</v>
      </c>
    </row>
    <row r="766" spans="1:19">
      <c r="A766" s="40"/>
      <c r="B766" s="6">
        <v>2019</v>
      </c>
      <c r="C766" s="36"/>
      <c r="D766" s="36"/>
      <c r="E766" s="36"/>
      <c r="F766" s="36"/>
      <c r="G766" s="36"/>
      <c r="H766" s="36"/>
      <c r="I766" s="36"/>
      <c r="J766" s="36"/>
      <c r="K766" s="36"/>
      <c r="L766" s="36"/>
      <c r="M766" s="36"/>
      <c r="N766" s="36"/>
      <c r="O766" s="36"/>
      <c r="P766" s="37">
        <v>890871.62990855554</v>
      </c>
      <c r="Q766" s="37">
        <v>890871.62990855554</v>
      </c>
      <c r="R766" s="37">
        <v>890871.62990855554</v>
      </c>
      <c r="S766" s="37">
        <v>890871.62990855554</v>
      </c>
    </row>
    <row r="767" spans="1:19">
      <c r="A767" s="40"/>
      <c r="B767" s="6">
        <v>2018</v>
      </c>
      <c r="C767" s="36"/>
      <c r="D767" s="36"/>
      <c r="E767" s="36"/>
      <c r="F767" s="36"/>
      <c r="G767" s="36"/>
      <c r="H767" s="36"/>
      <c r="I767" s="36"/>
      <c r="J767" s="36"/>
      <c r="K767" s="36"/>
      <c r="L767" s="36"/>
      <c r="M767" s="36"/>
      <c r="N767" s="36"/>
      <c r="O767" s="37">
        <v>113641</v>
      </c>
      <c r="P767" s="37">
        <v>113641</v>
      </c>
      <c r="Q767" s="37">
        <v>113641</v>
      </c>
      <c r="R767" s="37">
        <v>113641</v>
      </c>
      <c r="S767" s="37">
        <v>113641</v>
      </c>
    </row>
    <row r="768" spans="1:19">
      <c r="A768" s="40"/>
      <c r="B768" s="6">
        <v>2017</v>
      </c>
      <c r="C768" s="36"/>
      <c r="D768" s="36"/>
      <c r="E768" s="36"/>
      <c r="F768" s="36"/>
      <c r="G768" s="36"/>
      <c r="H768" s="36"/>
      <c r="I768" s="36"/>
      <c r="J768" s="36"/>
      <c r="K768" s="36"/>
      <c r="L768" s="36"/>
      <c r="M768" s="36"/>
      <c r="N768" s="37">
        <v>51779.30459</v>
      </c>
      <c r="O768" s="37">
        <v>51779.30459</v>
      </c>
      <c r="P768" s="37">
        <v>51779.30459</v>
      </c>
      <c r="Q768" s="37">
        <v>45896.16459</v>
      </c>
      <c r="R768" s="37">
        <v>45896.16459</v>
      </c>
      <c r="S768" s="37">
        <v>45896.16459</v>
      </c>
    </row>
    <row r="769" spans="2:19">
      <c r="B769" s="6">
        <v>2016</v>
      </c>
      <c r="C769" s="36"/>
      <c r="D769" s="36"/>
      <c r="E769" s="36"/>
      <c r="F769" s="36"/>
      <c r="G769" s="36"/>
      <c r="H769" s="36"/>
      <c r="I769" s="36"/>
      <c r="J769" s="36"/>
      <c r="K769" s="36"/>
      <c r="L769" s="36"/>
      <c r="M769" s="37">
        <v>36606.18</v>
      </c>
      <c r="N769" s="37">
        <v>36606.18</v>
      </c>
      <c r="O769" s="37">
        <v>36606.18</v>
      </c>
      <c r="P769" s="37">
        <v>36606.18</v>
      </c>
      <c r="Q769" s="37">
        <v>34914.9</v>
      </c>
      <c r="R769" s="37">
        <v>34914.9</v>
      </c>
      <c r="S769" s="37">
        <v>34914.9</v>
      </c>
    </row>
    <row r="770" spans="2:19">
      <c r="B770" s="6">
        <v>2015</v>
      </c>
      <c r="C770" s="36"/>
      <c r="D770" s="36"/>
      <c r="E770" s="36"/>
      <c r="F770" s="36"/>
      <c r="G770" s="36"/>
      <c r="H770" s="36"/>
      <c r="I770" s="36"/>
      <c r="J770" s="36"/>
      <c r="K770" s="36"/>
      <c r="L770" s="37">
        <v>360366.64</v>
      </c>
      <c r="M770" s="37">
        <v>360366.64</v>
      </c>
      <c r="N770" s="37">
        <v>360366.64</v>
      </c>
      <c r="O770" s="37">
        <v>360366.64</v>
      </c>
      <c r="P770" s="37">
        <v>360366.64</v>
      </c>
      <c r="Q770" s="37">
        <v>335821.3061410145</v>
      </c>
      <c r="R770" s="37">
        <v>335821.3061410145</v>
      </c>
      <c r="S770" s="37">
        <v>335821.3061410145</v>
      </c>
    </row>
    <row r="771" spans="2:19">
      <c r="B771" s="6">
        <v>2014</v>
      </c>
      <c r="C771" s="36"/>
      <c r="D771" s="36"/>
      <c r="E771" s="36"/>
      <c r="F771" s="36"/>
      <c r="G771" s="36"/>
      <c r="H771" s="36"/>
      <c r="I771" s="36"/>
      <c r="J771" s="36"/>
      <c r="K771" s="37">
        <v>147520.839568</v>
      </c>
      <c r="L771" s="37">
        <v>144300.54999999999</v>
      </c>
      <c r="M771" s="37">
        <v>144300.54999999999</v>
      </c>
      <c r="N771" s="37">
        <v>144300.54999999999</v>
      </c>
      <c r="O771" s="37">
        <v>144300.54999999999</v>
      </c>
      <c r="P771" s="37">
        <v>144300.54999999999</v>
      </c>
      <c r="Q771" s="37">
        <v>121981.157695</v>
      </c>
      <c r="R771" s="37">
        <v>121981.157695</v>
      </c>
      <c r="S771" s="37">
        <v>121981.157695</v>
      </c>
    </row>
    <row r="772" spans="2:19">
      <c r="B772" s="6">
        <v>2013</v>
      </c>
      <c r="C772" s="36"/>
      <c r="D772" s="36"/>
      <c r="E772" s="36"/>
      <c r="F772" s="36"/>
      <c r="G772" s="36"/>
      <c r="H772" s="36"/>
      <c r="I772" s="36"/>
      <c r="J772" s="37">
        <v>5529.1146060000001</v>
      </c>
      <c r="K772" s="37">
        <v>5529.1146060000001</v>
      </c>
      <c r="L772" s="37">
        <v>7175.11</v>
      </c>
      <c r="M772" s="37">
        <v>7175.11</v>
      </c>
      <c r="N772" s="37">
        <v>7175.11</v>
      </c>
      <c r="O772" s="37">
        <v>7175.11</v>
      </c>
      <c r="P772" s="37">
        <v>7175.11</v>
      </c>
      <c r="Q772" s="37">
        <v>3017.9198810000003</v>
      </c>
      <c r="R772" s="37">
        <v>3017.9198810000003</v>
      </c>
      <c r="S772" s="37">
        <v>2200.8093749999998</v>
      </c>
    </row>
    <row r="773" spans="2:19">
      <c r="B773" s="6">
        <v>2012</v>
      </c>
      <c r="C773" s="36"/>
      <c r="D773" s="36"/>
      <c r="E773" s="36"/>
      <c r="F773" s="36"/>
      <c r="G773" s="36"/>
      <c r="H773" s="36"/>
      <c r="I773" s="37">
        <v>12921.250996000001</v>
      </c>
      <c r="J773" s="37">
        <v>16342.844966000002</v>
      </c>
      <c r="K773" s="37">
        <v>21333.471696000001</v>
      </c>
      <c r="L773" s="37">
        <v>23136.013205999996</v>
      </c>
      <c r="M773" s="37">
        <v>23136.013205999996</v>
      </c>
      <c r="N773" s="37">
        <v>23136.013206</v>
      </c>
      <c r="O773" s="37">
        <v>23136.013206</v>
      </c>
      <c r="P773" s="37">
        <v>23136.013206</v>
      </c>
      <c r="Q773" s="37">
        <v>12098.579669999999</v>
      </c>
      <c r="R773" s="37">
        <v>12098.579669999999</v>
      </c>
      <c r="S773" s="37">
        <v>10324.65</v>
      </c>
    </row>
    <row r="774" spans="2:19">
      <c r="B774" s="6">
        <v>2011</v>
      </c>
      <c r="C774" s="36"/>
      <c r="D774" s="36"/>
      <c r="E774" s="36"/>
      <c r="F774" s="36"/>
      <c r="G774" s="36"/>
      <c r="H774" s="37">
        <v>38392.495610159996</v>
      </c>
      <c r="I774" s="37">
        <v>38392.495610159996</v>
      </c>
      <c r="J774" s="37">
        <v>39529.052114159997</v>
      </c>
      <c r="K774" s="37">
        <v>54241.802114159997</v>
      </c>
      <c r="L774" s="37">
        <v>54241.802114159997</v>
      </c>
      <c r="M774" s="37">
        <v>54241.802114159997</v>
      </c>
      <c r="N774" s="37">
        <v>54241.802114159997</v>
      </c>
      <c r="O774" s="37">
        <v>54241.802114159997</v>
      </c>
      <c r="P774" s="37">
        <v>54241.802114159997</v>
      </c>
      <c r="Q774" s="37">
        <v>51526.722257999994</v>
      </c>
      <c r="R774" s="37">
        <v>51526.722257999994</v>
      </c>
      <c r="S774" s="37">
        <v>48100</v>
      </c>
    </row>
    <row r="775" spans="2:19">
      <c r="B775" s="6">
        <v>2010</v>
      </c>
      <c r="C775" s="36"/>
      <c r="D775" s="36"/>
      <c r="E775" s="36"/>
      <c r="F775" s="36"/>
      <c r="G775" s="37">
        <v>12263.182361999998</v>
      </c>
      <c r="H775" s="37">
        <v>12263.182361999998</v>
      </c>
      <c r="I775" s="37">
        <v>12263.182362</v>
      </c>
      <c r="J775" s="37">
        <v>18315.702362</v>
      </c>
      <c r="K775" s="37">
        <v>21556.840700000001</v>
      </c>
      <c r="L775" s="37">
        <v>21556.840700000001</v>
      </c>
      <c r="M775" s="37">
        <v>21556.840700000001</v>
      </c>
      <c r="N775" s="37">
        <v>21556.840700000001</v>
      </c>
      <c r="O775" s="37">
        <v>21556.840700000001</v>
      </c>
      <c r="P775" s="37">
        <v>21556.840700000001</v>
      </c>
      <c r="Q775" s="37">
        <v>9111.1400000000012</v>
      </c>
      <c r="R775" s="37">
        <v>9111.1400000000012</v>
      </c>
      <c r="S775" s="37">
        <v>8256.619999999999</v>
      </c>
    </row>
    <row r="776" spans="2:19">
      <c r="B776" s="6">
        <v>2009</v>
      </c>
      <c r="C776" s="36"/>
      <c r="D776" s="36"/>
      <c r="E776" s="36"/>
      <c r="F776" s="37">
        <v>1158.7620000000002</v>
      </c>
      <c r="G776" s="37">
        <v>1158.7620000000002</v>
      </c>
      <c r="H776" s="37">
        <v>1158.7620000000002</v>
      </c>
      <c r="I776" s="37">
        <v>1158.7620000000002</v>
      </c>
      <c r="J776" s="37">
        <v>6843.7620000000006</v>
      </c>
      <c r="K776" s="37">
        <v>6843.7620000000006</v>
      </c>
      <c r="L776" s="37">
        <v>6843.7620000000006</v>
      </c>
      <c r="M776" s="37">
        <v>6843.7620000000006</v>
      </c>
      <c r="N776" s="37">
        <v>6843.7620000000006</v>
      </c>
      <c r="O776" s="37">
        <v>6843.7620000000006</v>
      </c>
      <c r="P776" s="37">
        <v>6843.7620000000006</v>
      </c>
      <c r="Q776" s="37"/>
      <c r="R776" s="37"/>
      <c r="S776" s="37"/>
    </row>
    <row r="777" spans="2:19">
      <c r="B777" s="6">
        <v>2008</v>
      </c>
      <c r="C777" s="36"/>
      <c r="D777" s="36"/>
      <c r="E777" s="37"/>
      <c r="F777" s="37"/>
      <c r="G777" s="37">
        <v>17029.863575999996</v>
      </c>
      <c r="H777" s="37">
        <v>17029.863575999996</v>
      </c>
      <c r="I777" s="37">
        <v>17029.863575999996</v>
      </c>
      <c r="J777" s="37">
        <v>17029.863575999996</v>
      </c>
      <c r="K777" s="37">
        <v>26195.759999999998</v>
      </c>
      <c r="L777" s="37">
        <v>26195.759999999998</v>
      </c>
      <c r="M777" s="37">
        <v>26195.759999999998</v>
      </c>
      <c r="N777" s="37">
        <v>26195.759999999998</v>
      </c>
      <c r="O777" s="37">
        <v>26195.759999999998</v>
      </c>
      <c r="P777" s="37">
        <v>26195.759999999998</v>
      </c>
      <c r="Q777" s="37">
        <v>26195.759999999998</v>
      </c>
      <c r="R777" s="37">
        <v>26195.759999999998</v>
      </c>
      <c r="S777" s="37">
        <v>26195.759999999998</v>
      </c>
    </row>
    <row r="778" spans="2:19">
      <c r="B778" s="6">
        <v>2007</v>
      </c>
      <c r="C778" s="36"/>
      <c r="D778" s="37"/>
      <c r="E778" s="37"/>
      <c r="F778" s="37"/>
      <c r="G778" s="37"/>
      <c r="H778" s="37"/>
      <c r="I778" s="37"/>
      <c r="J778" s="37">
        <v>10606.75</v>
      </c>
      <c r="K778" s="37">
        <v>10606.75</v>
      </c>
      <c r="L778" s="37">
        <v>10606.75</v>
      </c>
      <c r="M778" s="37">
        <v>10606.75</v>
      </c>
      <c r="N778" s="37">
        <v>10606.75</v>
      </c>
      <c r="O778" s="37">
        <v>10606.75</v>
      </c>
      <c r="P778" s="37">
        <v>10606.75</v>
      </c>
      <c r="Q778" s="37">
        <v>10606.75</v>
      </c>
      <c r="R778" s="37">
        <v>16397.326809800001</v>
      </c>
      <c r="S778" s="37">
        <v>16397.326809800001</v>
      </c>
    </row>
    <row r="779" spans="2:19">
      <c r="B779" s="6">
        <v>2006</v>
      </c>
      <c r="C779" s="37"/>
      <c r="D779" s="37">
        <v>4092.1592296268295</v>
      </c>
      <c r="E779" s="37">
        <v>4092.1592296268295</v>
      </c>
      <c r="F779" s="37">
        <v>4092.1592296268295</v>
      </c>
      <c r="G779" s="37">
        <v>4092.1592296268295</v>
      </c>
      <c r="H779" s="37">
        <v>4092.1592296268295</v>
      </c>
      <c r="I779" s="37">
        <v>4092.1592296268295</v>
      </c>
      <c r="J779" s="37">
        <v>16752.27132962034</v>
      </c>
      <c r="K779" s="37">
        <v>16943.875629620339</v>
      </c>
      <c r="L779" s="37">
        <v>16943.875629620339</v>
      </c>
      <c r="M779" s="37">
        <v>16943.875629620339</v>
      </c>
      <c r="N779" s="37">
        <v>16943.875629620339</v>
      </c>
      <c r="O779" s="37">
        <v>16943.875629620339</v>
      </c>
      <c r="P779" s="37">
        <v>16943.875629620339</v>
      </c>
      <c r="Q779" s="37">
        <v>13347.9</v>
      </c>
      <c r="R779" s="37">
        <v>687</v>
      </c>
      <c r="S779" s="37">
        <v>687</v>
      </c>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v>462.51306180975712</v>
      </c>
      <c r="K781" s="37">
        <v>462.51306180975712</v>
      </c>
      <c r="L781" s="37">
        <v>462.51306180975712</v>
      </c>
      <c r="M781" s="37">
        <v>462.51306180975712</v>
      </c>
      <c r="N781" s="37">
        <v>462.51306180975712</v>
      </c>
      <c r="O781" s="37">
        <v>462.51306180975712</v>
      </c>
      <c r="P781" s="37">
        <v>462.51306180975712</v>
      </c>
      <c r="Q781" s="37"/>
      <c r="R781" s="37"/>
      <c r="S781" s="37"/>
    </row>
    <row r="782" spans="2:19">
      <c r="B782" s="6">
        <v>2003</v>
      </c>
      <c r="C782" s="37"/>
      <c r="D782" s="37">
        <v>1.5090000064899955</v>
      </c>
      <c r="E782" s="37">
        <v>1.5090000064899955</v>
      </c>
      <c r="F782" s="37">
        <v>1.5090000064899955</v>
      </c>
      <c r="G782" s="37">
        <v>1.5090000064899955</v>
      </c>
      <c r="H782" s="37">
        <v>1.5090000064899955</v>
      </c>
      <c r="I782" s="37">
        <v>1.5090000064899955</v>
      </c>
      <c r="J782" s="37">
        <v>2521.5590000064904</v>
      </c>
      <c r="K782" s="37">
        <v>2521.8379000064901</v>
      </c>
      <c r="L782" s="37">
        <v>2521.8379000064901</v>
      </c>
      <c r="M782" s="37">
        <v>2521.8379000064901</v>
      </c>
      <c r="N782" s="37">
        <v>2521.8379000064901</v>
      </c>
      <c r="O782" s="37">
        <v>2521.8379000064901</v>
      </c>
      <c r="P782" s="37">
        <v>2521.8379000064901</v>
      </c>
      <c r="Q782" s="37">
        <v>2521.0500000000002</v>
      </c>
      <c r="R782" s="37">
        <v>2521.0500000000002</v>
      </c>
      <c r="S782" s="37">
        <v>2521.0500000000002</v>
      </c>
    </row>
    <row r="783" spans="2:19">
      <c r="B783" s="6">
        <v>2002</v>
      </c>
      <c r="C783" s="37"/>
      <c r="D783" s="37">
        <v>2.9512000064899953</v>
      </c>
      <c r="E783" s="37">
        <v>2.9512000064899953</v>
      </c>
      <c r="F783" s="37">
        <v>2.9512000064899953</v>
      </c>
      <c r="G783" s="37">
        <v>2.9512000064899953</v>
      </c>
      <c r="H783" s="37">
        <v>2.9512000064899953</v>
      </c>
      <c r="I783" s="37">
        <v>2.9512000064899953</v>
      </c>
      <c r="J783" s="37">
        <v>20008.97120000649</v>
      </c>
      <c r="K783" s="37">
        <v>20009.80790000649</v>
      </c>
      <c r="L783" s="37">
        <v>20487.707900006491</v>
      </c>
      <c r="M783" s="37">
        <v>20487.707900006491</v>
      </c>
      <c r="N783" s="37">
        <v>20487.707900006491</v>
      </c>
      <c r="O783" s="37">
        <v>20487.707900006491</v>
      </c>
      <c r="P783" s="37">
        <v>20487.707900006491</v>
      </c>
      <c r="Q783" s="37">
        <v>20485.920000000002</v>
      </c>
      <c r="R783" s="37">
        <v>20485.920000000002</v>
      </c>
      <c r="S783" s="37">
        <v>20485.920000000002</v>
      </c>
    </row>
    <row r="784" spans="2:19">
      <c r="B784" s="6">
        <v>2001</v>
      </c>
      <c r="C784" s="37"/>
      <c r="D784" s="37">
        <v>0.72109999999999996</v>
      </c>
      <c r="E784" s="37">
        <v>0.72109999999999996</v>
      </c>
      <c r="F784" s="37">
        <v>0.72109999999999996</v>
      </c>
      <c r="G784" s="37">
        <v>0.72109999999999996</v>
      </c>
      <c r="H784" s="37">
        <v>0.72109999999999996</v>
      </c>
      <c r="I784" s="37">
        <v>0.72109999999999996</v>
      </c>
      <c r="J784" s="37">
        <v>0.72109999999999996</v>
      </c>
      <c r="K784" s="37">
        <v>1</v>
      </c>
      <c r="L784" s="37">
        <v>1</v>
      </c>
      <c r="M784" s="37">
        <v>1</v>
      </c>
      <c r="N784" s="37">
        <v>1</v>
      </c>
      <c r="O784" s="37">
        <v>1</v>
      </c>
      <c r="P784" s="37">
        <v>1</v>
      </c>
      <c r="Q784" s="37"/>
      <c r="R784" s="37"/>
      <c r="S784" s="37"/>
    </row>
    <row r="785" spans="2:19">
      <c r="B785" s="6">
        <v>2000</v>
      </c>
      <c r="C785" s="37"/>
      <c r="D785" s="37">
        <v>0.78790000648999547</v>
      </c>
      <c r="E785" s="37">
        <v>0.78790000648999547</v>
      </c>
      <c r="F785" s="37">
        <v>0.78790000648999547</v>
      </c>
      <c r="G785" s="37">
        <v>0.78790000648999547</v>
      </c>
      <c r="H785" s="37">
        <v>0.78790000648999547</v>
      </c>
      <c r="I785" s="37">
        <v>0.78790000648999547</v>
      </c>
      <c r="J785" s="37">
        <v>6396.0304306846156</v>
      </c>
      <c r="K785" s="37">
        <v>6396.0304306846156</v>
      </c>
      <c r="L785" s="37">
        <v>0.78790000648999547</v>
      </c>
      <c r="M785" s="37">
        <v>0.78790000648999547</v>
      </c>
      <c r="N785" s="37">
        <v>0.78790000648999547</v>
      </c>
      <c r="O785" s="37">
        <v>0.78790000648999547</v>
      </c>
      <c r="P785" s="37">
        <v>0.78790000648999547</v>
      </c>
      <c r="Q785" s="37"/>
      <c r="R785" s="37"/>
      <c r="S785" s="37"/>
    </row>
    <row r="786" spans="2:19">
      <c r="B786" s="6">
        <v>1999</v>
      </c>
      <c r="C786" s="37"/>
      <c r="D786" s="37"/>
      <c r="E786" s="37"/>
      <c r="F786" s="37"/>
      <c r="G786" s="37"/>
      <c r="H786" s="37"/>
      <c r="I786" s="37"/>
      <c r="J786" s="37">
        <v>10460.549999999999</v>
      </c>
      <c r="K786" s="37">
        <v>10460.549999999999</v>
      </c>
      <c r="L786" s="37">
        <v>10460.549999999999</v>
      </c>
      <c r="M786" s="37">
        <v>10460.549999999999</v>
      </c>
      <c r="N786" s="37">
        <v>10460.549999999999</v>
      </c>
      <c r="O786" s="37">
        <v>10460.549999999999</v>
      </c>
      <c r="P786" s="37">
        <v>10460.549999999999</v>
      </c>
      <c r="Q786" s="37">
        <v>10460.549999999999</v>
      </c>
      <c r="R786" s="37">
        <v>10460.549999999999</v>
      </c>
      <c r="S786" s="37">
        <v>10460.549999999999</v>
      </c>
    </row>
    <row r="787" spans="2:19">
      <c r="B787" s="6">
        <v>1998</v>
      </c>
      <c r="C787" s="37"/>
      <c r="D787" s="37"/>
      <c r="E787" s="37"/>
      <c r="F787" s="37"/>
      <c r="G787" s="37"/>
      <c r="H787" s="37"/>
      <c r="I787" s="37"/>
      <c r="J787" s="37"/>
      <c r="K787" s="37"/>
      <c r="L787" s="37">
        <v>17572.617604400002</v>
      </c>
      <c r="M787" s="37">
        <v>17572.617604400002</v>
      </c>
      <c r="N787" s="37">
        <v>17572.617604400002</v>
      </c>
      <c r="O787" s="37">
        <v>17572.617604400002</v>
      </c>
      <c r="P787" s="37">
        <v>17572.617604400002</v>
      </c>
      <c r="Q787" s="37">
        <v>17572.617604400002</v>
      </c>
      <c r="R787" s="37">
        <v>17572.617604400002</v>
      </c>
      <c r="S787" s="37">
        <v>17572.617604400002</v>
      </c>
    </row>
    <row r="788" spans="2:19">
      <c r="B788" s="6">
        <v>1997</v>
      </c>
      <c r="C788" s="37"/>
      <c r="D788" s="37"/>
      <c r="E788" s="37"/>
      <c r="F788" s="37"/>
      <c r="G788" s="37"/>
      <c r="H788" s="37"/>
      <c r="I788" s="37"/>
      <c r="J788" s="37"/>
      <c r="K788" s="37"/>
      <c r="L788" s="37">
        <v>2331.6446770000002</v>
      </c>
      <c r="M788" s="37">
        <v>2331.6446770000002</v>
      </c>
      <c r="N788" s="37">
        <v>2331.6446770000002</v>
      </c>
      <c r="O788" s="37">
        <v>2331.6446770000002</v>
      </c>
      <c r="P788" s="37">
        <v>2331.6446770000002</v>
      </c>
      <c r="Q788" s="37">
        <v>2331.6446770000002</v>
      </c>
      <c r="R788" s="37"/>
      <c r="S788" s="37"/>
    </row>
    <row r="789" spans="2:19">
      <c r="B789" s="6">
        <v>1996</v>
      </c>
      <c r="C789" s="37"/>
      <c r="D789" s="37"/>
      <c r="E789" s="37"/>
      <c r="F789" s="37"/>
      <c r="G789" s="37"/>
      <c r="H789" s="37"/>
      <c r="I789" s="37"/>
      <c r="J789" s="37">
        <v>128634.62</v>
      </c>
      <c r="K789" s="37">
        <v>128634.62</v>
      </c>
      <c r="L789" s="37">
        <v>128634.62</v>
      </c>
      <c r="M789" s="37">
        <v>128634.62</v>
      </c>
      <c r="N789" s="37">
        <v>128634.62</v>
      </c>
      <c r="O789" s="37">
        <v>128634.62</v>
      </c>
      <c r="P789" s="37">
        <v>128634.62</v>
      </c>
      <c r="Q789" s="37">
        <v>128634.62</v>
      </c>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4098.1284296463</v>
      </c>
      <c r="E856" s="8">
        <f>SUM(E777:E855)</f>
        <v>4098.1284296463</v>
      </c>
      <c r="F856" s="8">
        <f>SUM(F776:F855)</f>
        <v>5256.8904296462997</v>
      </c>
      <c r="G856" s="8">
        <f>SUM(G775:G855)</f>
        <v>34549.936367646304</v>
      </c>
      <c r="H856" s="8">
        <f t="shared" ref="H856:M856" si="8">SUM(H769:H855)</f>
        <v>72942.431977806293</v>
      </c>
      <c r="I856" s="8">
        <f t="shared" si="8"/>
        <v>85863.682973806295</v>
      </c>
      <c r="J856" s="8">
        <f t="shared" si="8"/>
        <v>299434.32574628771</v>
      </c>
      <c r="K856" s="8">
        <f t="shared" si="8"/>
        <v>479258.57560628763</v>
      </c>
      <c r="L856" s="8">
        <f t="shared" si="8"/>
        <v>853840.38269300968</v>
      </c>
      <c r="M856" s="8">
        <f t="shared" si="8"/>
        <v>890446.56269300962</v>
      </c>
      <c r="N856" s="11">
        <f>SUM(N764:N855)</f>
        <v>942225.86728300946</v>
      </c>
      <c r="O856" s="11">
        <f>SUM(O764:O855)</f>
        <v>1055866.8672830095</v>
      </c>
      <c r="P856" s="11">
        <f>SUM(P764:P855)</f>
        <v>1946738.4971915651</v>
      </c>
      <c r="Q856" s="11">
        <f>SUM(Q764:Q855)</f>
        <v>2518163.6729589701</v>
      </c>
      <c r="R856" s="11">
        <f>SUM(R763:R855)</f>
        <v>2546823.28192777</v>
      </c>
      <c r="S856" s="11">
        <f>SUM(S763:S855)</f>
        <v>2626693.03052377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933190.12713599997</v>
      </c>
    </row>
    <row r="859" spans="1:19">
      <c r="A859" s="38"/>
      <c r="B859" s="6">
        <v>2021</v>
      </c>
      <c r="C859" s="36"/>
      <c r="D859" s="36"/>
      <c r="E859" s="36"/>
      <c r="F859" s="36"/>
      <c r="G859" s="36"/>
      <c r="H859" s="36"/>
      <c r="I859" s="36"/>
      <c r="J859" s="36"/>
      <c r="K859" s="36"/>
      <c r="L859" s="36"/>
      <c r="M859" s="36"/>
      <c r="N859" s="36"/>
      <c r="O859" s="36"/>
      <c r="P859" s="36"/>
      <c r="Q859" s="36"/>
      <c r="R859" s="37">
        <v>387667.43640200002</v>
      </c>
      <c r="S859" s="37">
        <v>387667.43640200002</v>
      </c>
    </row>
    <row r="860" spans="1:19">
      <c r="B860" s="6">
        <v>2020</v>
      </c>
      <c r="C860" s="36"/>
      <c r="D860" s="36"/>
      <c r="E860" s="36"/>
      <c r="F860" s="36"/>
      <c r="G860" s="36"/>
      <c r="H860" s="36"/>
      <c r="I860" s="36"/>
      <c r="J860" s="36"/>
      <c r="K860" s="36"/>
      <c r="L860" s="36"/>
      <c r="M860" s="36"/>
      <c r="N860" s="36"/>
      <c r="O860" s="36"/>
      <c r="P860" s="36"/>
      <c r="Q860" s="37">
        <v>654877.5499000001</v>
      </c>
      <c r="R860" s="37">
        <v>654877.5499000001</v>
      </c>
      <c r="S860" s="37">
        <v>654877.5499000001</v>
      </c>
    </row>
    <row r="861" spans="1:19">
      <c r="A861" s="40"/>
      <c r="B861" s="6">
        <v>2019</v>
      </c>
      <c r="C861" s="36"/>
      <c r="D861" s="36"/>
      <c r="E861" s="36"/>
      <c r="F861" s="36"/>
      <c r="G861" s="36"/>
      <c r="H861" s="36"/>
      <c r="I861" s="36"/>
      <c r="J861" s="36"/>
      <c r="K861" s="36"/>
      <c r="L861" s="36"/>
      <c r="M861" s="36"/>
      <c r="N861" s="36"/>
      <c r="O861" s="36"/>
      <c r="P861" s="37">
        <v>1415788.2044000002</v>
      </c>
      <c r="Q861" s="37">
        <v>1348542.2844000002</v>
      </c>
      <c r="R861" s="37">
        <v>1348542.2844000002</v>
      </c>
      <c r="S861" s="37">
        <v>1348542.2844000002</v>
      </c>
    </row>
    <row r="862" spans="1:19">
      <c r="A862" s="40"/>
      <c r="B862" s="6">
        <v>2018</v>
      </c>
      <c r="C862" s="36"/>
      <c r="D862" s="36"/>
      <c r="E862" s="36"/>
      <c r="F862" s="36"/>
      <c r="G862" s="36"/>
      <c r="H862" s="36"/>
      <c r="I862" s="36"/>
      <c r="J862" s="36"/>
      <c r="K862" s="36"/>
      <c r="L862" s="36"/>
      <c r="M862" s="36"/>
      <c r="N862" s="36"/>
      <c r="O862" s="37">
        <v>18267.39</v>
      </c>
      <c r="P862" s="37">
        <v>18267.39</v>
      </c>
      <c r="Q862" s="37">
        <v>18267.39</v>
      </c>
      <c r="R862" s="37">
        <v>18267.39</v>
      </c>
      <c r="S862" s="37">
        <v>18267.39</v>
      </c>
    </row>
    <row r="863" spans="1:19">
      <c r="A863" s="40"/>
      <c r="B863" s="6">
        <v>2017</v>
      </c>
      <c r="C863" s="36"/>
      <c r="D863" s="36"/>
      <c r="E863" s="36"/>
      <c r="F863" s="36"/>
      <c r="G863" s="36"/>
      <c r="H863" s="36"/>
      <c r="I863" s="36"/>
      <c r="J863" s="36"/>
      <c r="K863" s="36"/>
      <c r="L863" s="36"/>
      <c r="M863" s="36"/>
      <c r="N863" s="37">
        <v>138265.22966199997</v>
      </c>
      <c r="O863" s="37">
        <v>138265.22966199997</v>
      </c>
      <c r="P863" s="37">
        <v>138265.22966199997</v>
      </c>
      <c r="Q863" s="37">
        <v>131725.22966199997</v>
      </c>
      <c r="R863" s="37">
        <v>131725.22966199997</v>
      </c>
      <c r="S863" s="37">
        <v>131725.22966199997</v>
      </c>
    </row>
    <row r="864" spans="1:19">
      <c r="B864" s="6">
        <v>2016</v>
      </c>
      <c r="C864" s="36"/>
      <c r="D864" s="36"/>
      <c r="E864" s="36"/>
      <c r="F864" s="36"/>
      <c r="G864" s="36"/>
      <c r="H864" s="36"/>
      <c r="I864" s="36"/>
      <c r="J864" s="36"/>
      <c r="K864" s="36"/>
      <c r="L864" s="36"/>
      <c r="M864" s="37">
        <v>462231.47</v>
      </c>
      <c r="N864" s="37">
        <v>462231.47</v>
      </c>
      <c r="O864" s="37">
        <v>462231.47</v>
      </c>
      <c r="P864" s="37">
        <v>462231.47</v>
      </c>
      <c r="Q864" s="37">
        <v>405195.47</v>
      </c>
      <c r="R864" s="37">
        <v>404896.21873600007</v>
      </c>
      <c r="S864" s="37">
        <v>404896.21873600007</v>
      </c>
    </row>
    <row r="865" spans="2:19">
      <c r="B865" s="6">
        <v>2015</v>
      </c>
      <c r="C865" s="36"/>
      <c r="D865" s="36"/>
      <c r="E865" s="36"/>
      <c r="F865" s="36"/>
      <c r="G865" s="36"/>
      <c r="H865" s="36"/>
      <c r="I865" s="36"/>
      <c r="J865" s="36"/>
      <c r="K865" s="36"/>
      <c r="L865" s="37">
        <v>605127.07999999996</v>
      </c>
      <c r="M865" s="37">
        <v>605127.07999999996</v>
      </c>
      <c r="N865" s="37">
        <v>605127.07999999996</v>
      </c>
      <c r="O865" s="37">
        <v>605127.07999999996</v>
      </c>
      <c r="P865" s="37">
        <v>605127.07999999996</v>
      </c>
      <c r="Q865" s="37">
        <v>561826.71221050224</v>
      </c>
      <c r="R865" s="37">
        <v>561826.71221050224</v>
      </c>
      <c r="S865" s="37">
        <v>561826.71221050224</v>
      </c>
    </row>
    <row r="866" spans="2:19">
      <c r="B866" s="6">
        <v>2014</v>
      </c>
      <c r="C866" s="36"/>
      <c r="D866" s="36"/>
      <c r="E866" s="36"/>
      <c r="F866" s="36"/>
      <c r="G866" s="36"/>
      <c r="H866" s="36"/>
      <c r="I866" s="36"/>
      <c r="J866" s="36"/>
      <c r="K866" s="37">
        <v>798481.65</v>
      </c>
      <c r="L866" s="37">
        <v>798481.65</v>
      </c>
      <c r="M866" s="37">
        <v>798481.65</v>
      </c>
      <c r="N866" s="37">
        <v>798481.65</v>
      </c>
      <c r="O866" s="37">
        <v>798481.65</v>
      </c>
      <c r="P866" s="37">
        <v>798481.65</v>
      </c>
      <c r="Q866" s="37">
        <v>798481.65</v>
      </c>
      <c r="R866" s="37">
        <v>798481.65</v>
      </c>
      <c r="S866" s="37">
        <v>798481.65</v>
      </c>
    </row>
    <row r="867" spans="2:19">
      <c r="B867" s="6">
        <v>2013</v>
      </c>
      <c r="C867" s="36"/>
      <c r="D867" s="36"/>
      <c r="E867" s="36"/>
      <c r="F867" s="36"/>
      <c r="G867" s="36"/>
      <c r="H867" s="36"/>
      <c r="I867" s="36"/>
      <c r="J867" s="37">
        <v>162754.51978100001</v>
      </c>
      <c r="K867" s="37">
        <v>239970.65469099997</v>
      </c>
      <c r="L867" s="37">
        <v>239970.65469099995</v>
      </c>
      <c r="M867" s="37">
        <v>239970.65469099995</v>
      </c>
      <c r="N867" s="37">
        <v>239970.65469099995</v>
      </c>
      <c r="O867" s="37">
        <v>239970.65469099995</v>
      </c>
      <c r="P867" s="37">
        <v>239970.65469099995</v>
      </c>
      <c r="Q867" s="37">
        <v>239970.65469099995</v>
      </c>
      <c r="R867" s="37">
        <v>239970.65469099995</v>
      </c>
      <c r="S867" s="37">
        <v>239095.47937499994</v>
      </c>
    </row>
    <row r="868" spans="2:19">
      <c r="B868" s="6">
        <v>2012</v>
      </c>
      <c r="C868" s="36"/>
      <c r="D868" s="36"/>
      <c r="E868" s="36"/>
      <c r="F868" s="36"/>
      <c r="G868" s="36"/>
      <c r="H868" s="36"/>
      <c r="I868" s="37">
        <v>255925.41292099998</v>
      </c>
      <c r="J868" s="37">
        <v>268975.21292099997</v>
      </c>
      <c r="K868" s="37">
        <v>398191.13294099999</v>
      </c>
      <c r="L868" s="37">
        <v>398191.13294099999</v>
      </c>
      <c r="M868" s="37">
        <v>398191.13294099999</v>
      </c>
      <c r="N868" s="37">
        <v>398191.13294099999</v>
      </c>
      <c r="O868" s="37">
        <v>398191.13294099999</v>
      </c>
      <c r="P868" s="37">
        <v>398191.13294099999</v>
      </c>
      <c r="Q868" s="37">
        <v>398191.13294099999</v>
      </c>
      <c r="R868" s="37">
        <v>391241.73294100002</v>
      </c>
      <c r="S868" s="37">
        <v>390306.20809800003</v>
      </c>
    </row>
    <row r="869" spans="2:19">
      <c r="B869" s="6">
        <v>2011</v>
      </c>
      <c r="C869" s="36"/>
      <c r="D869" s="36"/>
      <c r="E869" s="36"/>
      <c r="F869" s="36"/>
      <c r="G869" s="36"/>
      <c r="H869" s="37">
        <v>941569.81844499998</v>
      </c>
      <c r="I869" s="37">
        <v>941569.81844499998</v>
      </c>
      <c r="J869" s="37">
        <v>993932.47594999999</v>
      </c>
      <c r="K869" s="37">
        <v>1383219.419825</v>
      </c>
      <c r="L869" s="37">
        <v>1383219.419825</v>
      </c>
      <c r="M869" s="37">
        <v>1383219.419825</v>
      </c>
      <c r="N869" s="37">
        <v>1383219.419825</v>
      </c>
      <c r="O869" s="37">
        <v>1383219.419825</v>
      </c>
      <c r="P869" s="37">
        <v>1383219.419825</v>
      </c>
      <c r="Q869" s="37">
        <v>1383219.419825</v>
      </c>
      <c r="R869" s="37">
        <v>1377285.5898249999</v>
      </c>
      <c r="S869" s="37">
        <v>1374682.79877</v>
      </c>
    </row>
    <row r="870" spans="2:19">
      <c r="B870" s="6">
        <v>2010</v>
      </c>
      <c r="C870" s="36"/>
      <c r="D870" s="36"/>
      <c r="E870" s="36"/>
      <c r="F870" s="36"/>
      <c r="G870" s="37">
        <v>91424.157885999986</v>
      </c>
      <c r="H870" s="37">
        <v>94725.892885999987</v>
      </c>
      <c r="I870" s="37">
        <v>94725.892885999987</v>
      </c>
      <c r="J870" s="37">
        <v>101116.63288600001</v>
      </c>
      <c r="K870" s="37">
        <v>120053.45617599999</v>
      </c>
      <c r="L870" s="37">
        <v>120053.45617599999</v>
      </c>
      <c r="M870" s="37">
        <v>120053.45617599999</v>
      </c>
      <c r="N870" s="37">
        <v>120053.45617600001</v>
      </c>
      <c r="O870" s="37">
        <v>120053.45617600001</v>
      </c>
      <c r="P870" s="37">
        <v>120053.45617600001</v>
      </c>
      <c r="Q870" s="37">
        <v>120053.45617600001</v>
      </c>
      <c r="R870" s="37">
        <v>39719.680000000008</v>
      </c>
      <c r="S870" s="37">
        <v>39538.94</v>
      </c>
    </row>
    <row r="871" spans="2:19">
      <c r="B871" s="6">
        <v>2009</v>
      </c>
      <c r="C871" s="36"/>
      <c r="D871" s="36"/>
      <c r="E871" s="36"/>
      <c r="F871" s="37">
        <v>103333.98061</v>
      </c>
      <c r="G871" s="37">
        <v>88724.951960000006</v>
      </c>
      <c r="H871" s="37">
        <v>88724.951960000006</v>
      </c>
      <c r="I871" s="37">
        <v>88724.951960000006</v>
      </c>
      <c r="J871" s="37">
        <v>91326.826960000006</v>
      </c>
      <c r="K871" s="37">
        <v>102451.90456</v>
      </c>
      <c r="L871" s="37">
        <v>102451.90456</v>
      </c>
      <c r="M871" s="37">
        <v>102451.90456</v>
      </c>
      <c r="N871" s="37">
        <v>102451.90456</v>
      </c>
      <c r="O871" s="37">
        <v>102451.90456</v>
      </c>
      <c r="P871" s="37">
        <v>102451.90456</v>
      </c>
      <c r="Q871" s="37">
        <v>102451.90456</v>
      </c>
      <c r="R871" s="37">
        <v>83113.044999999998</v>
      </c>
      <c r="S871" s="37">
        <v>83113.044999999998</v>
      </c>
    </row>
    <row r="872" spans="2:19">
      <c r="B872" s="6">
        <v>2008</v>
      </c>
      <c r="C872" s="36"/>
      <c r="D872" s="36"/>
      <c r="E872" s="37">
        <v>76196.541560000012</v>
      </c>
      <c r="F872" s="37">
        <v>76196.541559999998</v>
      </c>
      <c r="G872" s="37">
        <v>177302.88162</v>
      </c>
      <c r="H872" s="37">
        <v>177302.88162</v>
      </c>
      <c r="I872" s="37">
        <v>177302.88162</v>
      </c>
      <c r="J872" s="37">
        <v>187575.91161999997</v>
      </c>
      <c r="K872" s="37">
        <v>260297.26599999997</v>
      </c>
      <c r="L872" s="37">
        <v>260297.26599999997</v>
      </c>
      <c r="M872" s="37">
        <v>260297.26599999997</v>
      </c>
      <c r="N872" s="37">
        <v>260297.26599999997</v>
      </c>
      <c r="O872" s="37">
        <v>260297.26599999997</v>
      </c>
      <c r="P872" s="37">
        <v>260297.26599999997</v>
      </c>
      <c r="Q872" s="37">
        <v>260297.26599999997</v>
      </c>
      <c r="R872" s="37">
        <v>195047.26599999997</v>
      </c>
      <c r="S872" s="37">
        <v>195047.26599999997</v>
      </c>
    </row>
    <row r="873" spans="2:19">
      <c r="B873" s="6">
        <v>2007</v>
      </c>
      <c r="C873" s="36"/>
      <c r="D873" s="37">
        <v>1390.9823084576328</v>
      </c>
      <c r="E873" s="37">
        <v>1390.9823084576328</v>
      </c>
      <c r="F873" s="37">
        <v>1390.9823084576328</v>
      </c>
      <c r="G873" s="37">
        <v>1390.9823084576328</v>
      </c>
      <c r="H873" s="37">
        <v>1390.9823084576328</v>
      </c>
      <c r="I873" s="37">
        <v>1260.6400103839928</v>
      </c>
      <c r="J873" s="37">
        <v>1260.6400103839928</v>
      </c>
      <c r="K873" s="37">
        <v>1260.6400103839928</v>
      </c>
      <c r="L873" s="37">
        <v>1260.6400103839928</v>
      </c>
      <c r="M873" s="37">
        <v>1260.6400103839928</v>
      </c>
      <c r="N873" s="37">
        <v>1260.6400103839928</v>
      </c>
      <c r="O873" s="37">
        <v>1260.6400103839928</v>
      </c>
      <c r="P873" s="37">
        <v>1260.6400103839928</v>
      </c>
      <c r="Q873" s="37">
        <v>1260.6400103839928</v>
      </c>
      <c r="R873" s="37">
        <v>1260.6400103839928</v>
      </c>
      <c r="S873" s="37">
        <v>1260.6400103839928</v>
      </c>
    </row>
    <row r="874" spans="2:19">
      <c r="B874" s="6">
        <v>2006</v>
      </c>
      <c r="C874" s="37"/>
      <c r="D874" s="37"/>
      <c r="E874" s="37">
        <v>30351.059512051921</v>
      </c>
      <c r="F874" s="37">
        <v>30351.059512051921</v>
      </c>
      <c r="G874" s="37">
        <v>2104.1303120519215</v>
      </c>
      <c r="H874" s="37">
        <v>2104.1303120519215</v>
      </c>
      <c r="I874" s="37">
        <v>2104.1303120519215</v>
      </c>
      <c r="J874" s="37">
        <v>4877.0340788925523</v>
      </c>
      <c r="K874" s="37">
        <v>4877.0340788925523</v>
      </c>
      <c r="L874" s="37">
        <v>4877.0340788925523</v>
      </c>
      <c r="M874" s="37">
        <v>4877.0340788925523</v>
      </c>
      <c r="N874" s="37">
        <v>4877.0340788925523</v>
      </c>
      <c r="O874" s="37">
        <v>4877.0340788925523</v>
      </c>
      <c r="P874" s="37">
        <v>4877.0340788925523</v>
      </c>
      <c r="Q874" s="37">
        <v>4877.0340788925523</v>
      </c>
      <c r="R874" s="37">
        <v>4877.0340788925523</v>
      </c>
      <c r="S874" s="37">
        <v>4877.0340788925523</v>
      </c>
    </row>
    <row r="875" spans="2:19">
      <c r="B875" s="6">
        <v>2005</v>
      </c>
      <c r="C875" s="37"/>
      <c r="D875" s="37"/>
      <c r="E875" s="37">
        <v>31230</v>
      </c>
      <c r="F875" s="37">
        <v>31230</v>
      </c>
      <c r="G875" s="37">
        <v>31230</v>
      </c>
      <c r="H875" s="37">
        <v>31230</v>
      </c>
      <c r="I875" s="37">
        <v>31230</v>
      </c>
      <c r="J875" s="37">
        <v>31230</v>
      </c>
      <c r="K875" s="37">
        <v>31230</v>
      </c>
      <c r="L875" s="37">
        <v>31230</v>
      </c>
      <c r="M875" s="37">
        <v>31230</v>
      </c>
      <c r="N875" s="37">
        <v>31230</v>
      </c>
      <c r="O875" s="37">
        <v>31230</v>
      </c>
      <c r="P875" s="37">
        <v>31230</v>
      </c>
      <c r="Q875" s="37">
        <v>31230</v>
      </c>
      <c r="R875" s="37">
        <v>3</v>
      </c>
      <c r="S875" s="37">
        <v>3</v>
      </c>
    </row>
    <row r="876" spans="2:19">
      <c r="B876" s="6">
        <v>2004</v>
      </c>
      <c r="C876" s="37"/>
      <c r="D876" s="37"/>
      <c r="E876" s="37">
        <v>556.18130001298005</v>
      </c>
      <c r="F876" s="37">
        <v>556.18130001298005</v>
      </c>
      <c r="G876" s="37">
        <v>555.46020001297995</v>
      </c>
      <c r="H876" s="37">
        <v>555.46020001297995</v>
      </c>
      <c r="I876" s="37">
        <v>555.46020001297995</v>
      </c>
      <c r="J876" s="37">
        <v>553.29690001298002</v>
      </c>
      <c r="K876" s="37">
        <v>553.57580001298004</v>
      </c>
      <c r="L876" s="37">
        <v>553.57580001298004</v>
      </c>
      <c r="M876" s="37">
        <v>553.57580001298004</v>
      </c>
      <c r="N876" s="37">
        <v>553.57580001298004</v>
      </c>
      <c r="O876" s="37">
        <v>553.57580001298004</v>
      </c>
      <c r="P876" s="37">
        <v>553.57580001298004</v>
      </c>
      <c r="Q876" s="37">
        <v>553.57580001298004</v>
      </c>
      <c r="R876" s="37">
        <v>553.57580001298004</v>
      </c>
      <c r="S876" s="37">
        <v>553.57580001298004</v>
      </c>
    </row>
    <row r="877" spans="2:19">
      <c r="B877" s="6">
        <v>2003</v>
      </c>
      <c r="C877" s="37"/>
      <c r="D877" s="37"/>
      <c r="E877" s="37">
        <v>5.739100012979991</v>
      </c>
      <c r="F877" s="37">
        <v>5.739100012979991</v>
      </c>
      <c r="G877" s="37">
        <v>5.0180000129799911</v>
      </c>
      <c r="H877" s="37">
        <v>5.0180000129799911</v>
      </c>
      <c r="I877" s="37">
        <v>5.0180000129799911</v>
      </c>
      <c r="J877" s="37">
        <v>12128.59800001298</v>
      </c>
      <c r="K877" s="37">
        <v>12129.155800012981</v>
      </c>
      <c r="L877" s="37">
        <v>12129.155800012981</v>
      </c>
      <c r="M877" s="37">
        <v>12129.155800012981</v>
      </c>
      <c r="N877" s="37">
        <v>12129.155800012981</v>
      </c>
      <c r="O877" s="37">
        <v>12129.155800012981</v>
      </c>
      <c r="P877" s="37">
        <v>12129.155800012981</v>
      </c>
      <c r="Q877" s="37">
        <v>12129.155800012981</v>
      </c>
      <c r="R877" s="37">
        <v>4.5758000129808352</v>
      </c>
      <c r="S877" s="37">
        <v>4.5758000129808352</v>
      </c>
    </row>
    <row r="878" spans="2:19">
      <c r="B878" s="6">
        <v>2002</v>
      </c>
      <c r="C878" s="37"/>
      <c r="D878" s="37"/>
      <c r="E878" s="37">
        <v>6.1813000129799907</v>
      </c>
      <c r="F878" s="37">
        <v>6.1813000129799907</v>
      </c>
      <c r="G878" s="37">
        <v>4.0180000129799911</v>
      </c>
      <c r="H878" s="37">
        <v>4.0180000129799911</v>
      </c>
      <c r="I878" s="37">
        <v>4.0180000129799911</v>
      </c>
      <c r="J878" s="37">
        <v>21634.008000012978</v>
      </c>
      <c r="K878" s="37">
        <v>21634.565800012977</v>
      </c>
      <c r="L878" s="37">
        <v>21634.565800012977</v>
      </c>
      <c r="M878" s="37">
        <v>21634.565800012977</v>
      </c>
      <c r="N878" s="37">
        <v>21634.565800012977</v>
      </c>
      <c r="O878" s="37">
        <v>21634.565800012977</v>
      </c>
      <c r="P878" s="37">
        <v>21634.565800012977</v>
      </c>
      <c r="Q878" s="37">
        <v>21634.565800012977</v>
      </c>
      <c r="R878" s="37">
        <v>2.5758000129790162</v>
      </c>
      <c r="S878" s="37">
        <v>2.5758000129790162</v>
      </c>
    </row>
    <row r="879" spans="2:19">
      <c r="B879" s="6">
        <v>2001</v>
      </c>
      <c r="C879" s="37"/>
      <c r="D879" s="37"/>
      <c r="E879" s="37">
        <v>2.9512000064899953</v>
      </c>
      <c r="F879" s="37">
        <v>2.9512000064899953</v>
      </c>
      <c r="G879" s="37">
        <v>0.78790000648999547</v>
      </c>
      <c r="H879" s="37">
        <v>0.78790000648999547</v>
      </c>
      <c r="I879" s="37">
        <v>0.78790000648999547</v>
      </c>
      <c r="J879" s="37">
        <v>0.78790000648999547</v>
      </c>
      <c r="K879" s="37">
        <v>0.78790000648999547</v>
      </c>
      <c r="L879" s="37">
        <v>0.78790000648999547</v>
      </c>
      <c r="M879" s="37">
        <v>0.78790000648999547</v>
      </c>
      <c r="N879" s="37">
        <v>0.78790000648999547</v>
      </c>
      <c r="O879" s="37">
        <v>0.78790000648999547</v>
      </c>
      <c r="P879" s="37">
        <v>0.78790000648999547</v>
      </c>
      <c r="Q879" s="37">
        <v>0.78790000648999547</v>
      </c>
      <c r="R879" s="37">
        <v>0.78790000648999547</v>
      </c>
      <c r="S879" s="37">
        <v>0.78790000648999547</v>
      </c>
    </row>
    <row r="880" spans="2:19">
      <c r="B880" s="6">
        <v>2000</v>
      </c>
      <c r="C880" s="37"/>
      <c r="D880" s="37"/>
      <c r="E880" s="37">
        <v>2.7879000064899957</v>
      </c>
      <c r="F880" s="37">
        <v>2.7879000064899957</v>
      </c>
      <c r="G880" s="37">
        <v>0.78790000648999547</v>
      </c>
      <c r="H880" s="37">
        <v>0.78790000648999547</v>
      </c>
      <c r="I880" s="37">
        <v>0.78790000648999547</v>
      </c>
      <c r="J880" s="37">
        <v>1595.73790000649</v>
      </c>
      <c r="K880" s="37">
        <v>1595.73790000649</v>
      </c>
      <c r="L880" s="37">
        <v>1595.73790000649</v>
      </c>
      <c r="M880" s="37">
        <v>1595.73790000649</v>
      </c>
      <c r="N880" s="37">
        <v>1595.73790000649</v>
      </c>
      <c r="O880" s="37">
        <v>1595.73790000649</v>
      </c>
      <c r="P880" s="37">
        <v>1595.73790000649</v>
      </c>
      <c r="Q880" s="37">
        <v>1595.73790000649</v>
      </c>
      <c r="R880" s="37">
        <v>0.78790000648996283</v>
      </c>
      <c r="S880" s="37">
        <v>0.78790000648996283</v>
      </c>
    </row>
    <row r="881" spans="2:19">
      <c r="B881" s="6">
        <v>1999</v>
      </c>
      <c r="C881" s="37"/>
      <c r="D881" s="37"/>
      <c r="E881" s="37"/>
      <c r="F881" s="37"/>
      <c r="G881" s="37"/>
      <c r="H881" s="37"/>
      <c r="I881" s="37"/>
      <c r="J881" s="37">
        <v>3870.2</v>
      </c>
      <c r="K881" s="37">
        <v>3870.2</v>
      </c>
      <c r="L881" s="37">
        <v>3870.2</v>
      </c>
      <c r="M881" s="37">
        <v>3870.2</v>
      </c>
      <c r="N881" s="37">
        <v>3870.2</v>
      </c>
      <c r="O881" s="37">
        <v>3870.2</v>
      </c>
      <c r="P881" s="37">
        <v>3870.2</v>
      </c>
      <c r="Q881" s="37">
        <v>3870.2</v>
      </c>
      <c r="R881" s="37"/>
      <c r="S881" s="37"/>
    </row>
    <row r="882" spans="2:19">
      <c r="B882" s="6">
        <v>1998</v>
      </c>
      <c r="C882" s="37"/>
      <c r="D882" s="37"/>
      <c r="E882" s="37"/>
      <c r="F882" s="37"/>
      <c r="G882" s="37"/>
      <c r="H882" s="37"/>
      <c r="I882" s="37"/>
      <c r="J882" s="37">
        <v>629.79</v>
      </c>
      <c r="K882" s="37">
        <v>629.79</v>
      </c>
      <c r="L882" s="37">
        <v>629.79</v>
      </c>
      <c r="M882" s="37">
        <v>629.79</v>
      </c>
      <c r="N882" s="37">
        <v>629.79</v>
      </c>
      <c r="O882" s="37">
        <v>629.79</v>
      </c>
      <c r="P882" s="37">
        <v>629.79</v>
      </c>
      <c r="Q882" s="37">
        <v>629.79</v>
      </c>
      <c r="R882" s="37">
        <v>629.79</v>
      </c>
      <c r="S882" s="37">
        <v>629.79</v>
      </c>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1390.9823084576328</v>
      </c>
      <c r="E951" s="8">
        <f>SUM(E872:E950)</f>
        <v>139742.4241805615</v>
      </c>
      <c r="F951" s="8">
        <f>SUM(F871:F950)</f>
        <v>243076.4047905615</v>
      </c>
      <c r="G951" s="8">
        <f>SUM(G870:G950)</f>
        <v>392743.17608656141</v>
      </c>
      <c r="H951" s="8">
        <f t="shared" ref="H951:M951" si="9">SUM(H864:H950)</f>
        <v>1337614.729531561</v>
      </c>
      <c r="I951" s="8">
        <f t="shared" si="9"/>
        <v>1593409.8001544871</v>
      </c>
      <c r="J951" s="8">
        <f t="shared" si="9"/>
        <v>1883461.6729073282</v>
      </c>
      <c r="K951" s="8">
        <f t="shared" si="9"/>
        <v>3380446.9714823281</v>
      </c>
      <c r="L951" s="8">
        <f t="shared" si="9"/>
        <v>3985574.0514823282</v>
      </c>
      <c r="M951" s="8">
        <f t="shared" si="9"/>
        <v>4447805.521482328</v>
      </c>
      <c r="N951" s="11">
        <f>SUM(N859:N950)</f>
        <v>4586070.7511443282</v>
      </c>
      <c r="O951" s="11">
        <f>SUM(O859:O950)</f>
        <v>4604338.1411443288</v>
      </c>
      <c r="P951" s="11">
        <f>SUM(P859:P950)</f>
        <v>6020126.3455443271</v>
      </c>
      <c r="Q951" s="11">
        <f>SUM(Q859:Q950)</f>
        <v>6500881.6076548295</v>
      </c>
      <c r="R951" s="11">
        <f>SUM(R858:R950)</f>
        <v>6639995.2070568288</v>
      </c>
      <c r="S951" s="11">
        <f>SUM(S858:S950)</f>
        <v>7568591.1029788302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15691.279999999999</v>
      </c>
    </row>
    <row r="954" spans="1:19">
      <c r="A954" s="38"/>
      <c r="B954" s="6">
        <v>2021</v>
      </c>
      <c r="C954" s="36"/>
      <c r="D954" s="36"/>
      <c r="E954" s="36"/>
      <c r="F954" s="36"/>
      <c r="G954" s="36"/>
      <c r="H954" s="36"/>
      <c r="I954" s="36"/>
      <c r="J954" s="36"/>
      <c r="K954" s="36"/>
      <c r="L954" s="36"/>
      <c r="M954" s="36"/>
      <c r="N954" s="36"/>
      <c r="O954" s="36"/>
      <c r="P954" s="36"/>
      <c r="Q954" s="36"/>
      <c r="R954" s="37">
        <v>101800.25</v>
      </c>
      <c r="S954" s="37">
        <v>101800.25</v>
      </c>
    </row>
    <row r="955" spans="1:19">
      <c r="B955" s="6">
        <v>2020</v>
      </c>
      <c r="C955" s="36"/>
      <c r="D955" s="36"/>
      <c r="E955" s="36"/>
      <c r="F955" s="36"/>
      <c r="G955" s="36"/>
      <c r="H955" s="36"/>
      <c r="I955" s="36"/>
      <c r="J955" s="36"/>
      <c r="K955" s="36"/>
      <c r="L955" s="36"/>
      <c r="M955" s="36"/>
      <c r="N955" s="36"/>
      <c r="O955" s="36"/>
      <c r="P955" s="36"/>
      <c r="Q955" s="37">
        <v>8345.9635526315797</v>
      </c>
      <c r="R955" s="37">
        <v>8345.9635526315797</v>
      </c>
      <c r="S955" s="37">
        <v>8345.9635526315797</v>
      </c>
    </row>
    <row r="956" spans="1:19">
      <c r="A956" s="40"/>
      <c r="B956" s="6">
        <v>2019</v>
      </c>
      <c r="C956" s="36"/>
      <c r="D956" s="36"/>
      <c r="E956" s="36"/>
      <c r="F956" s="36"/>
      <c r="G956" s="36"/>
      <c r="H956" s="36"/>
      <c r="I956" s="36"/>
      <c r="J956" s="36"/>
      <c r="K956" s="36"/>
      <c r="L956" s="36"/>
      <c r="M956" s="36"/>
      <c r="N956" s="36"/>
      <c r="O956" s="36"/>
      <c r="P956" s="37">
        <v>65184.482083333343</v>
      </c>
      <c r="Q956" s="37">
        <v>65184.482083333343</v>
      </c>
      <c r="R956" s="37">
        <v>65184.482083333343</v>
      </c>
      <c r="S956" s="37">
        <v>65184.482083333343</v>
      </c>
    </row>
    <row r="957" spans="1:19">
      <c r="A957" s="40"/>
      <c r="B957" s="6">
        <v>2018</v>
      </c>
      <c r="C957" s="36"/>
      <c r="D957" s="36"/>
      <c r="E957" s="36"/>
      <c r="F957" s="36"/>
      <c r="G957" s="36"/>
      <c r="H957" s="36"/>
      <c r="I957" s="36"/>
      <c r="J957" s="36"/>
      <c r="K957" s="36"/>
      <c r="L957" s="36"/>
      <c r="M957" s="36"/>
      <c r="N957" s="36"/>
      <c r="O957" s="37">
        <v>66876.98</v>
      </c>
      <c r="P957" s="37">
        <v>66876.98</v>
      </c>
      <c r="Q957" s="37">
        <v>66876.98</v>
      </c>
      <c r="R957" s="37">
        <v>66876.98</v>
      </c>
      <c r="S957" s="37">
        <v>66876.98</v>
      </c>
    </row>
    <row r="958" spans="1:19">
      <c r="A958" s="40"/>
      <c r="B958" s="6">
        <v>2017</v>
      </c>
      <c r="C958" s="36"/>
      <c r="D958" s="36"/>
      <c r="E958" s="36"/>
      <c r="F958" s="36"/>
      <c r="G958" s="36"/>
      <c r="H958" s="36"/>
      <c r="I958" s="36"/>
      <c r="J958" s="36"/>
      <c r="K958" s="36"/>
      <c r="L958" s="36"/>
      <c r="M958" s="36"/>
      <c r="N958" s="37">
        <v>48495.49</v>
      </c>
      <c r="O958" s="37">
        <v>48495.49</v>
      </c>
      <c r="P958" s="37">
        <v>48495.49</v>
      </c>
      <c r="Q958" s="37">
        <v>48495.49</v>
      </c>
      <c r="R958" s="37">
        <v>48495.49</v>
      </c>
      <c r="S958" s="37">
        <v>48495.49</v>
      </c>
    </row>
    <row r="959" spans="1:19">
      <c r="B959" s="6">
        <v>2016</v>
      </c>
      <c r="C959" s="36"/>
      <c r="D959" s="36"/>
      <c r="E959" s="36"/>
      <c r="F959" s="36"/>
      <c r="G959" s="36"/>
      <c r="H959" s="36"/>
      <c r="I959" s="36"/>
      <c r="J959" s="36"/>
      <c r="K959" s="36"/>
      <c r="L959" s="36"/>
      <c r="M959" s="37">
        <v>25178.12</v>
      </c>
      <c r="N959" s="37">
        <v>25178.12</v>
      </c>
      <c r="O959" s="37">
        <v>25178.12</v>
      </c>
      <c r="P959" s="37">
        <v>25178.12</v>
      </c>
      <c r="Q959" s="37">
        <v>25178.12</v>
      </c>
      <c r="R959" s="37">
        <v>25178.12</v>
      </c>
      <c r="S959" s="37">
        <v>25178.12</v>
      </c>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v>20171.759999999998</v>
      </c>
      <c r="L961" s="37">
        <v>20171.759999999998</v>
      </c>
      <c r="M961" s="37">
        <v>20171.759999999998</v>
      </c>
      <c r="N961" s="37">
        <v>20171.759999999998</v>
      </c>
      <c r="O961" s="37">
        <v>20171.759999999998</v>
      </c>
      <c r="P961" s="37">
        <v>1</v>
      </c>
      <c r="Q961" s="37">
        <v>1</v>
      </c>
      <c r="R961" s="37">
        <v>1</v>
      </c>
      <c r="S961" s="37">
        <v>1</v>
      </c>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v>37015.1</v>
      </c>
      <c r="K963" s="37">
        <v>37015.1</v>
      </c>
      <c r="L963" s="37">
        <v>37015.1</v>
      </c>
      <c r="M963" s="37">
        <v>37015.1</v>
      </c>
      <c r="N963" s="37">
        <v>37015.1</v>
      </c>
      <c r="O963" s="37">
        <v>33356.30999999999</v>
      </c>
      <c r="P963" s="37">
        <v>33356.30999999999</v>
      </c>
      <c r="Q963" s="37">
        <v>33356.30999999999</v>
      </c>
      <c r="R963" s="37">
        <v>33356.30999999999</v>
      </c>
      <c r="S963" s="37">
        <v>33356.30999999999</v>
      </c>
    </row>
    <row r="964" spans="2:19">
      <c r="B964" s="6">
        <v>2011</v>
      </c>
      <c r="C964" s="36"/>
      <c r="D964" s="36"/>
      <c r="E964" s="36"/>
      <c r="F964" s="36"/>
      <c r="G964" s="36"/>
      <c r="H964" s="37">
        <v>412.41611200000006</v>
      </c>
      <c r="I964" s="37">
        <v>412.41611200000006</v>
      </c>
      <c r="J964" s="37">
        <v>259736.28611199997</v>
      </c>
      <c r="K964" s="37">
        <v>259736.28611199997</v>
      </c>
      <c r="L964" s="37">
        <v>260258.62999999998</v>
      </c>
      <c r="M964" s="37">
        <v>260258.63</v>
      </c>
      <c r="N964" s="37">
        <v>260258.63</v>
      </c>
      <c r="O964" s="37">
        <v>7</v>
      </c>
      <c r="P964" s="37">
        <v>195538.7</v>
      </c>
      <c r="Q964" s="37">
        <v>195538.7</v>
      </c>
      <c r="R964" s="37">
        <v>272016.06</v>
      </c>
      <c r="S964" s="37">
        <v>272016.06</v>
      </c>
    </row>
    <row r="965" spans="2:19">
      <c r="B965" s="6">
        <v>2010</v>
      </c>
      <c r="C965" s="36"/>
      <c r="D965" s="36"/>
      <c r="E965" s="36"/>
      <c r="F965" s="36"/>
      <c r="G965" s="37"/>
      <c r="H965" s="37"/>
      <c r="I965" s="37"/>
      <c r="J965" s="37">
        <v>50359.08</v>
      </c>
      <c r="K965" s="37">
        <v>50359.08</v>
      </c>
      <c r="L965" s="37">
        <v>50359.08</v>
      </c>
      <c r="M965" s="37">
        <v>50359.08</v>
      </c>
      <c r="N965" s="37">
        <v>50359.08</v>
      </c>
      <c r="O965" s="37">
        <v>50359.08</v>
      </c>
      <c r="P965" s="37">
        <v>50359.08</v>
      </c>
      <c r="Q965" s="37">
        <v>50359.08</v>
      </c>
      <c r="R965" s="37">
        <v>34944.239999999998</v>
      </c>
      <c r="S965" s="37">
        <v>34944.239999999998</v>
      </c>
    </row>
    <row r="966" spans="2:19">
      <c r="B966" s="6">
        <v>2009</v>
      </c>
      <c r="C966" s="36"/>
      <c r="D966" s="36"/>
      <c r="E966" s="36"/>
      <c r="F966" s="37"/>
      <c r="G966" s="37"/>
      <c r="H966" s="37"/>
      <c r="I966" s="37"/>
      <c r="J966" s="37">
        <v>12445.715174999999</v>
      </c>
      <c r="K966" s="37">
        <v>12445.715174999999</v>
      </c>
      <c r="L966" s="37">
        <v>12445.715174999999</v>
      </c>
      <c r="M966" s="37">
        <v>12445.715174999999</v>
      </c>
      <c r="N966" s="37">
        <v>12445.715174999999</v>
      </c>
      <c r="O966" s="37">
        <v>12445.715174999999</v>
      </c>
      <c r="P966" s="37">
        <v>12445.715174999999</v>
      </c>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v>103993.100309</v>
      </c>
      <c r="K968" s="37">
        <v>103993.100309</v>
      </c>
      <c r="L968" s="37">
        <v>103993.100309</v>
      </c>
      <c r="M968" s="37">
        <v>103993.100309</v>
      </c>
      <c r="N968" s="37">
        <v>89183.100309000001</v>
      </c>
      <c r="O968" s="37">
        <v>62331.350309000001</v>
      </c>
      <c r="P968" s="37">
        <v>54605.469753444449</v>
      </c>
      <c r="Q968" s="37">
        <v>54605.469753444449</v>
      </c>
      <c r="R968" s="37">
        <v>38706.625520000001</v>
      </c>
      <c r="S968" s="37">
        <v>26768.99</v>
      </c>
    </row>
    <row r="969" spans="2:19">
      <c r="B969" s="6">
        <v>2006</v>
      </c>
      <c r="C969" s="37"/>
      <c r="D969" s="37"/>
      <c r="E969" s="37"/>
      <c r="F969" s="37"/>
      <c r="G969" s="37"/>
      <c r="H969" s="37"/>
      <c r="I969" s="37"/>
      <c r="J969" s="37">
        <v>22380.068651999998</v>
      </c>
      <c r="K969" s="37">
        <v>22380.068651999998</v>
      </c>
      <c r="L969" s="37">
        <v>22380.068651999998</v>
      </c>
      <c r="M969" s="37">
        <v>22380.068651999998</v>
      </c>
      <c r="N969" s="37">
        <v>22380.068651999998</v>
      </c>
      <c r="O969" s="37">
        <v>22380.068651999998</v>
      </c>
      <c r="P969" s="37">
        <v>22380.068651999998</v>
      </c>
      <c r="Q969" s="37">
        <v>22380.068651999998</v>
      </c>
      <c r="R969" s="37">
        <v>11219.046725999999</v>
      </c>
      <c r="S969" s="37">
        <v>11219.046725999999</v>
      </c>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v>102354.93776999999</v>
      </c>
      <c r="K971" s="37">
        <v>95326.345391999988</v>
      </c>
      <c r="L971" s="37">
        <v>95326.345391999988</v>
      </c>
      <c r="M971" s="37">
        <v>95326.345391999988</v>
      </c>
      <c r="N971" s="37">
        <v>95326.345391999988</v>
      </c>
      <c r="O971" s="37">
        <v>95326.345391999988</v>
      </c>
      <c r="P971" s="37">
        <v>46069.715391999984</v>
      </c>
      <c r="Q971" s="37">
        <v>46069.715391999984</v>
      </c>
      <c r="R971" s="37">
        <v>32837.74</v>
      </c>
      <c r="S971" s="37">
        <v>32837.74</v>
      </c>
    </row>
    <row r="972" spans="2:19">
      <c r="B972" s="6">
        <v>2003</v>
      </c>
      <c r="C972" s="37"/>
      <c r="D972" s="37"/>
      <c r="E972" s="37"/>
      <c r="F972" s="37"/>
      <c r="G972" s="37"/>
      <c r="H972" s="37"/>
      <c r="I972" s="37"/>
      <c r="J972" s="37">
        <v>1</v>
      </c>
      <c r="K972" s="37">
        <v>1</v>
      </c>
      <c r="L972" s="37">
        <v>1</v>
      </c>
      <c r="M972" s="37">
        <v>1</v>
      </c>
      <c r="N972" s="37">
        <v>1</v>
      </c>
      <c r="O972" s="37">
        <v>1</v>
      </c>
      <c r="P972" s="37">
        <v>1</v>
      </c>
      <c r="Q972" s="37">
        <v>1</v>
      </c>
      <c r="R972" s="37">
        <v>1</v>
      </c>
      <c r="S972" s="37">
        <v>0</v>
      </c>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v>3223.5194099999999</v>
      </c>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v>531.74</v>
      </c>
      <c r="K977" s="37">
        <v>531.74</v>
      </c>
      <c r="L977" s="37">
        <v>531.74</v>
      </c>
      <c r="M977" s="37">
        <v>531.74</v>
      </c>
      <c r="N977" s="37">
        <v>531.74</v>
      </c>
      <c r="O977" s="37">
        <v>531.74</v>
      </c>
      <c r="P977" s="37">
        <v>531.74</v>
      </c>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412.41611200000006</v>
      </c>
      <c r="I1046" s="8">
        <f t="shared" si="10"/>
        <v>412.41611200000006</v>
      </c>
      <c r="J1046" s="8">
        <f t="shared" si="10"/>
        <v>592040.5474279999</v>
      </c>
      <c r="K1046" s="8">
        <f t="shared" si="10"/>
        <v>601960.19564000005</v>
      </c>
      <c r="L1046" s="8">
        <f t="shared" si="10"/>
        <v>602482.53952799994</v>
      </c>
      <c r="M1046" s="8">
        <f t="shared" si="10"/>
        <v>627660.65952800005</v>
      </c>
      <c r="N1046" s="11">
        <f>SUM(N954:N1045)</f>
        <v>661346.14952800004</v>
      </c>
      <c r="O1046" s="11">
        <f>SUM(O954:O1045)</f>
        <v>437460.95952799998</v>
      </c>
      <c r="P1046" s="11">
        <f>SUM(P954:P1045)</f>
        <v>621023.87105577788</v>
      </c>
      <c r="Q1046" s="11">
        <f>SUM(Q954:Q1045)</f>
        <v>616392.37943340931</v>
      </c>
      <c r="R1046" s="11">
        <f>SUM(R953:R1045)</f>
        <v>738963.30788196484</v>
      </c>
      <c r="S1046" s="11">
        <f>SUM(S953:S1045)</f>
        <v>742715.95236196485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14155.668799999999</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v>111212.58</v>
      </c>
      <c r="R1050" s="37">
        <v>111212.58</v>
      </c>
      <c r="S1050" s="37">
        <v>111212.58</v>
      </c>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v>83312.39</v>
      </c>
      <c r="O1053" s="37">
        <v>83312.39</v>
      </c>
      <c r="P1053" s="37">
        <v>83312.39</v>
      </c>
      <c r="Q1053" s="37">
        <v>83312.39</v>
      </c>
      <c r="R1053" s="37">
        <v>83312.39</v>
      </c>
      <c r="S1053" s="37">
        <v>83312.39</v>
      </c>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v>139500</v>
      </c>
      <c r="M1055" s="37">
        <v>139500</v>
      </c>
      <c r="N1055" s="37">
        <v>139500</v>
      </c>
      <c r="O1055" s="37">
        <v>139500</v>
      </c>
      <c r="P1055" s="37">
        <v>139500</v>
      </c>
      <c r="Q1055" s="37">
        <v>139500</v>
      </c>
      <c r="R1055" s="37">
        <v>139500</v>
      </c>
      <c r="S1055" s="37">
        <v>139500</v>
      </c>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v>296811.02999999997</v>
      </c>
      <c r="K1057" s="37">
        <v>296811.02999999997</v>
      </c>
      <c r="L1057" s="37">
        <v>296811.03000000003</v>
      </c>
      <c r="M1057" s="37">
        <v>296811.03000000003</v>
      </c>
      <c r="N1057" s="37">
        <v>296811.03000000003</v>
      </c>
      <c r="O1057" s="37">
        <v>296811.03000000003</v>
      </c>
      <c r="P1057" s="37">
        <v>296811.03000000003</v>
      </c>
      <c r="Q1057" s="37">
        <v>296811.03000000003</v>
      </c>
      <c r="R1057" s="37">
        <v>296811.03000000003</v>
      </c>
      <c r="S1057" s="37">
        <v>296811.03000000003</v>
      </c>
    </row>
    <row r="1058" spans="2:19">
      <c r="B1058" s="6">
        <v>2012</v>
      </c>
      <c r="C1058" s="36"/>
      <c r="D1058" s="36"/>
      <c r="E1058" s="36"/>
      <c r="F1058" s="36"/>
      <c r="G1058" s="36"/>
      <c r="H1058" s="36"/>
      <c r="I1058" s="37"/>
      <c r="J1058" s="37">
        <v>251844.66</v>
      </c>
      <c r="K1058" s="37">
        <v>251844.66</v>
      </c>
      <c r="L1058" s="37">
        <v>296149.65999999997</v>
      </c>
      <c r="M1058" s="37">
        <v>296149.66000000003</v>
      </c>
      <c r="N1058" s="37">
        <v>296149.65999999997</v>
      </c>
      <c r="O1058" s="37">
        <v>296149.65999999997</v>
      </c>
      <c r="P1058" s="37">
        <v>296149.65999999997</v>
      </c>
      <c r="Q1058" s="37">
        <v>296149.65999999997</v>
      </c>
      <c r="R1058" s="37">
        <v>296149.66000000003</v>
      </c>
      <c r="S1058" s="37">
        <v>296149.66000000003</v>
      </c>
    </row>
    <row r="1059" spans="2:19">
      <c r="B1059" s="6">
        <v>2011</v>
      </c>
      <c r="C1059" s="36"/>
      <c r="D1059" s="36"/>
      <c r="E1059" s="36"/>
      <c r="F1059" s="36"/>
      <c r="G1059" s="36"/>
      <c r="H1059" s="37"/>
      <c r="I1059" s="37"/>
      <c r="J1059" s="37">
        <v>279677.67000000004</v>
      </c>
      <c r="K1059" s="37">
        <v>279677.67000000004</v>
      </c>
      <c r="L1059" s="37">
        <v>279677.67000000004</v>
      </c>
      <c r="M1059" s="37">
        <v>279677.67000000004</v>
      </c>
      <c r="N1059" s="37">
        <v>279677.67000000004</v>
      </c>
      <c r="O1059" s="37">
        <v>279677.67000000004</v>
      </c>
      <c r="P1059" s="37">
        <v>279677.67000000004</v>
      </c>
      <c r="Q1059" s="37">
        <v>279677.67000000004</v>
      </c>
      <c r="R1059" s="37">
        <v>279677.67000000004</v>
      </c>
      <c r="S1059" s="37">
        <v>279677.67000000004</v>
      </c>
    </row>
    <row r="1060" spans="2:19">
      <c r="B1060" s="6">
        <v>2010</v>
      </c>
      <c r="C1060" s="36"/>
      <c r="D1060" s="36"/>
      <c r="E1060" s="36"/>
      <c r="F1060" s="36"/>
      <c r="G1060" s="37"/>
      <c r="H1060" s="37"/>
      <c r="I1060" s="37"/>
      <c r="J1060" s="37"/>
      <c r="K1060" s="37"/>
      <c r="L1060" s="37">
        <v>1773.2349230000002</v>
      </c>
      <c r="M1060" s="37">
        <v>2669.65</v>
      </c>
      <c r="N1060" s="37">
        <v>2669.65</v>
      </c>
      <c r="O1060" s="37">
        <v>2669.65</v>
      </c>
      <c r="P1060" s="37">
        <v>2669.65</v>
      </c>
      <c r="Q1060" s="37">
        <v>2669.65</v>
      </c>
      <c r="R1060" s="37">
        <v>2669.65</v>
      </c>
      <c r="S1060" s="37">
        <v>2669.65</v>
      </c>
    </row>
    <row r="1061" spans="2:19">
      <c r="B1061" s="6">
        <v>2009</v>
      </c>
      <c r="C1061" s="36"/>
      <c r="D1061" s="36"/>
      <c r="E1061" s="36"/>
      <c r="F1061" s="37"/>
      <c r="G1061" s="37"/>
      <c r="H1061" s="37"/>
      <c r="I1061" s="37"/>
      <c r="J1061" s="37"/>
      <c r="K1061" s="37">
        <v>1</v>
      </c>
      <c r="L1061" s="37">
        <v>16565.318360000001</v>
      </c>
      <c r="M1061" s="37">
        <v>24939</v>
      </c>
      <c r="N1061" s="37">
        <v>24939</v>
      </c>
      <c r="O1061" s="37">
        <v>24939</v>
      </c>
      <c r="P1061" s="37">
        <v>24939</v>
      </c>
      <c r="Q1061" s="37">
        <v>24939</v>
      </c>
      <c r="R1061" s="37">
        <v>24939</v>
      </c>
      <c r="S1061" s="37">
        <v>24939</v>
      </c>
    </row>
    <row r="1062" spans="2:19">
      <c r="B1062" s="6">
        <v>2008</v>
      </c>
      <c r="C1062" s="36"/>
      <c r="D1062" s="36"/>
      <c r="E1062" s="37"/>
      <c r="F1062" s="37"/>
      <c r="G1062" s="37"/>
      <c r="H1062" s="37"/>
      <c r="I1062" s="37"/>
      <c r="J1062" s="37"/>
      <c r="K1062" s="37">
        <v>1</v>
      </c>
      <c r="L1062" s="37">
        <v>1</v>
      </c>
      <c r="M1062" s="37">
        <v>1</v>
      </c>
      <c r="N1062" s="37">
        <v>1</v>
      </c>
      <c r="O1062" s="37">
        <v>1</v>
      </c>
      <c r="P1062" s="37">
        <v>1</v>
      </c>
      <c r="Q1062" s="37">
        <v>1</v>
      </c>
      <c r="R1062" s="37">
        <v>1</v>
      </c>
      <c r="S1062" s="37">
        <v>1</v>
      </c>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v>120913.21</v>
      </c>
      <c r="K1064" s="37">
        <v>120913.21</v>
      </c>
      <c r="L1064" s="37">
        <v>120913.21</v>
      </c>
      <c r="M1064" s="37">
        <v>120913.21</v>
      </c>
      <c r="N1064" s="37">
        <v>120913.21</v>
      </c>
      <c r="O1064" s="37">
        <v>120913.21</v>
      </c>
      <c r="P1064" s="37">
        <v>120913.21</v>
      </c>
      <c r="Q1064" s="37">
        <v>120913.21</v>
      </c>
      <c r="R1064" s="37">
        <v>120913.21</v>
      </c>
      <c r="S1064" s="37">
        <v>120913.21</v>
      </c>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v>47140.7</v>
      </c>
      <c r="M1066" s="37">
        <v>47140.7</v>
      </c>
      <c r="N1066" s="37">
        <v>47140.7</v>
      </c>
      <c r="O1066" s="37">
        <v>47140.7</v>
      </c>
      <c r="P1066" s="37">
        <v>47140.7</v>
      </c>
      <c r="Q1066" s="37">
        <v>47140.7</v>
      </c>
      <c r="R1066" s="37">
        <v>47140.7</v>
      </c>
      <c r="S1066" s="37">
        <v>47140.7</v>
      </c>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v>945.89</v>
      </c>
      <c r="K1070" s="37">
        <v>945.89</v>
      </c>
      <c r="L1070" s="37">
        <v>945.89</v>
      </c>
      <c r="M1070" s="37">
        <v>945.89</v>
      </c>
      <c r="N1070" s="37">
        <v>945.89</v>
      </c>
      <c r="O1070" s="37">
        <v>945.89</v>
      </c>
      <c r="P1070" s="37">
        <v>945.89</v>
      </c>
      <c r="Q1070" s="37"/>
      <c r="R1070" s="37"/>
      <c r="S1070" s="37"/>
    </row>
    <row r="1071" spans="2:19">
      <c r="B1071" s="6">
        <v>1999</v>
      </c>
      <c r="C1071" s="37"/>
      <c r="D1071" s="37"/>
      <c r="E1071" s="37"/>
      <c r="F1071" s="37"/>
      <c r="G1071" s="37"/>
      <c r="H1071" s="37"/>
      <c r="I1071" s="37"/>
      <c r="J1071" s="37">
        <v>751.25</v>
      </c>
      <c r="K1071" s="37">
        <v>751.25</v>
      </c>
      <c r="L1071" s="37">
        <v>751.25</v>
      </c>
      <c r="M1071" s="37">
        <v>751.25</v>
      </c>
      <c r="N1071" s="37">
        <v>751.25</v>
      </c>
      <c r="O1071" s="37">
        <v>751.25</v>
      </c>
      <c r="P1071" s="37">
        <v>751.25</v>
      </c>
      <c r="Q1071" s="37"/>
      <c r="R1071" s="37"/>
      <c r="S1071" s="37"/>
    </row>
    <row r="1072" spans="2:19">
      <c r="B1072" s="6">
        <v>1998</v>
      </c>
      <c r="C1072" s="37"/>
      <c r="D1072" s="37"/>
      <c r="E1072" s="37"/>
      <c r="F1072" s="37"/>
      <c r="G1072" s="37"/>
      <c r="H1072" s="37"/>
      <c r="I1072" s="37"/>
      <c r="J1072" s="37"/>
      <c r="K1072" s="37"/>
      <c r="L1072" s="37">
        <v>16724.1097654</v>
      </c>
      <c r="M1072" s="37">
        <v>25178.57</v>
      </c>
      <c r="N1072" s="37">
        <v>25178.57</v>
      </c>
      <c r="O1072" s="37">
        <v>25178.57</v>
      </c>
      <c r="P1072" s="37">
        <v>25178.57</v>
      </c>
      <c r="Q1072" s="37">
        <v>25178.57</v>
      </c>
      <c r="R1072" s="37">
        <v>25178.57</v>
      </c>
      <c r="S1072" s="37">
        <v>25178.57</v>
      </c>
    </row>
    <row r="1073" spans="2:19">
      <c r="B1073" s="6">
        <v>1997</v>
      </c>
      <c r="C1073" s="37"/>
      <c r="D1073" s="37"/>
      <c r="E1073" s="37"/>
      <c r="F1073" s="37"/>
      <c r="G1073" s="37"/>
      <c r="H1073" s="37"/>
      <c r="I1073" s="37"/>
      <c r="J1073" s="37">
        <v>6647.31</v>
      </c>
      <c r="K1073" s="37">
        <v>6647.31</v>
      </c>
      <c r="L1073" s="37">
        <v>6647.31</v>
      </c>
      <c r="M1073" s="37">
        <v>6647.31</v>
      </c>
      <c r="N1073" s="37">
        <v>6647.31</v>
      </c>
      <c r="O1073" s="37">
        <v>6647.31</v>
      </c>
      <c r="P1073" s="37">
        <v>6647.31</v>
      </c>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957591.02</v>
      </c>
      <c r="K1141" s="8">
        <f t="shared" si="11"/>
        <v>957593.02</v>
      </c>
      <c r="L1141" s="8">
        <f t="shared" si="11"/>
        <v>1223600.3830483998</v>
      </c>
      <c r="M1141" s="8">
        <f t="shared" si="11"/>
        <v>1241324.9400000002</v>
      </c>
      <c r="N1141" s="11">
        <f>SUM(N1049:N1140)</f>
        <v>1324637.3299999998</v>
      </c>
      <c r="O1141" s="11">
        <f>SUM(O1049:O1140)</f>
        <v>1324637.3299999998</v>
      </c>
      <c r="P1141" s="11">
        <f>SUM(P1049:P1140)</f>
        <v>1324637.3299999998</v>
      </c>
      <c r="Q1141" s="11">
        <f>SUM(Q1049:Q1140)</f>
        <v>1427505.46</v>
      </c>
      <c r="R1141" s="11">
        <f>SUM(R1048:R1140)</f>
        <v>1427505.46</v>
      </c>
      <c r="S1141" s="11">
        <f>SUM(S1048:S1140)</f>
        <v>1441661.1288000001</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v>299.25</v>
      </c>
      <c r="R1814" s="37">
        <v>299.25</v>
      </c>
      <c r="S1814" s="37">
        <v>299.25</v>
      </c>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299.25</v>
      </c>
      <c r="R1901" s="11">
        <f>SUM(R1808:R1900)</f>
        <v>299.25</v>
      </c>
      <c r="S1901" s="11">
        <f>SUM(S1808:S1900)</f>
        <v>299.25</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v>248000</v>
      </c>
      <c r="N3429" s="37">
        <v>248000</v>
      </c>
      <c r="O3429" s="37">
        <v>248000</v>
      </c>
      <c r="P3429" s="37">
        <v>248000</v>
      </c>
      <c r="Q3429" s="37">
        <v>248000</v>
      </c>
      <c r="R3429" s="37">
        <v>248000</v>
      </c>
      <c r="S3429" s="37">
        <v>248000</v>
      </c>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248000</v>
      </c>
      <c r="N3516" s="11">
        <f>SUM(N3424:N3515)</f>
        <v>248000</v>
      </c>
      <c r="O3516" s="11">
        <f>SUM(O3424:O3515)</f>
        <v>248000</v>
      </c>
      <c r="P3516" s="11">
        <f>SUM(P3424:P3515)</f>
        <v>248000</v>
      </c>
      <c r="Q3516" s="11">
        <f>SUM(Q3424:Q3515)</f>
        <v>248000</v>
      </c>
      <c r="R3516" s="11">
        <f>SUM(R3423:R3515)</f>
        <v>248000</v>
      </c>
      <c r="S3516" s="11">
        <f>SUM(S3423:S3515)</f>
        <v>248000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B3487" zoomScale="70" zoomScaleNormal="70" workbookViewId="0">
      <selection activeCell="P3532" sqref="P353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v>43288.9</v>
      </c>
      <c r="S4" s="37">
        <v>43288.9</v>
      </c>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v>278654.83</v>
      </c>
      <c r="N9" s="37">
        <v>278654.83</v>
      </c>
      <c r="O9" s="37">
        <v>278654.83</v>
      </c>
      <c r="P9" s="37">
        <v>278654.83</v>
      </c>
      <c r="Q9" s="37">
        <v>278654.83</v>
      </c>
      <c r="R9" s="37">
        <v>278654.83</v>
      </c>
      <c r="S9" s="37">
        <v>278654.83</v>
      </c>
    </row>
    <row r="10" spans="1:19">
      <c r="B10" s="6">
        <v>2015</v>
      </c>
      <c r="C10" s="36"/>
      <c r="D10" s="36"/>
      <c r="E10" s="36"/>
      <c r="F10" s="36"/>
      <c r="G10" s="36"/>
      <c r="H10" s="36"/>
      <c r="I10" s="36"/>
      <c r="J10" s="36"/>
      <c r="K10" s="36"/>
      <c r="L10" s="37">
        <v>2</v>
      </c>
      <c r="M10" s="37">
        <v>2</v>
      </c>
      <c r="N10" s="37">
        <v>2</v>
      </c>
      <c r="O10" s="37">
        <v>2</v>
      </c>
      <c r="P10" s="37">
        <v>2</v>
      </c>
      <c r="Q10" s="37">
        <v>2</v>
      </c>
      <c r="R10" s="37">
        <v>2</v>
      </c>
      <c r="S10" s="37">
        <v>2</v>
      </c>
    </row>
    <row r="11" spans="1:19">
      <c r="B11" s="6">
        <v>2014</v>
      </c>
      <c r="C11" s="36"/>
      <c r="D11" s="36"/>
      <c r="E11" s="36"/>
      <c r="F11" s="36"/>
      <c r="G11" s="36"/>
      <c r="H11" s="36"/>
      <c r="I11" s="36"/>
      <c r="J11" s="36"/>
      <c r="K11" s="37">
        <v>63170.29</v>
      </c>
      <c r="L11" s="37">
        <v>63556.69</v>
      </c>
      <c r="M11" s="37">
        <v>63556.69</v>
      </c>
      <c r="N11" s="37">
        <v>63556.69</v>
      </c>
      <c r="O11" s="37">
        <v>63556.69</v>
      </c>
      <c r="P11" s="37">
        <v>63556.69</v>
      </c>
      <c r="Q11" s="37">
        <v>63556.69</v>
      </c>
      <c r="R11" s="37">
        <v>63556.69</v>
      </c>
      <c r="S11" s="37">
        <v>63556.69</v>
      </c>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v>2061.3000000000002</v>
      </c>
      <c r="J13" s="37">
        <v>2061.3000000000002</v>
      </c>
      <c r="K13" s="37">
        <v>2061.3000000000002</v>
      </c>
      <c r="L13" s="37">
        <v>2061.3000000000002</v>
      </c>
      <c r="M13" s="37">
        <v>2061.3000000000002</v>
      </c>
      <c r="N13" s="37">
        <v>2061.3000000000002</v>
      </c>
      <c r="O13" s="37">
        <v>2061.3000000000002</v>
      </c>
      <c r="P13" s="37">
        <v>2061.3000000000002</v>
      </c>
      <c r="Q13" s="37">
        <v>2061.3000000000002</v>
      </c>
      <c r="R13" s="37">
        <v>2061.3000000000002</v>
      </c>
      <c r="S13" s="37">
        <v>2061.3000000000002</v>
      </c>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v>1</v>
      </c>
      <c r="H15" s="37">
        <v>1</v>
      </c>
      <c r="I15" s="37">
        <v>1</v>
      </c>
      <c r="J15" s="37">
        <v>1</v>
      </c>
      <c r="K15" s="37">
        <v>1</v>
      </c>
      <c r="L15" s="37">
        <v>1</v>
      </c>
      <c r="M15" s="37">
        <v>1</v>
      </c>
      <c r="N15" s="37">
        <v>1</v>
      </c>
      <c r="O15" s="37">
        <v>1</v>
      </c>
      <c r="P15" s="37">
        <v>1</v>
      </c>
      <c r="Q15" s="37">
        <v>1</v>
      </c>
      <c r="R15" s="37">
        <v>1</v>
      </c>
      <c r="S15" s="37">
        <v>1</v>
      </c>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v>1</v>
      </c>
      <c r="F17" s="37">
        <v>1</v>
      </c>
      <c r="G17" s="37">
        <v>1</v>
      </c>
      <c r="H17" s="37">
        <v>1</v>
      </c>
      <c r="I17" s="37">
        <v>1</v>
      </c>
      <c r="J17" s="37">
        <v>1</v>
      </c>
      <c r="K17" s="37">
        <v>1</v>
      </c>
      <c r="L17" s="37">
        <v>1</v>
      </c>
      <c r="M17" s="37">
        <v>1</v>
      </c>
      <c r="N17" s="37">
        <v>1</v>
      </c>
      <c r="O17" s="37">
        <v>1</v>
      </c>
      <c r="P17" s="37">
        <v>1</v>
      </c>
      <c r="Q17" s="37">
        <v>1</v>
      </c>
      <c r="R17" s="37">
        <v>1</v>
      </c>
      <c r="S17" s="37">
        <v>1</v>
      </c>
    </row>
    <row r="18" spans="2:19">
      <c r="B18" s="6">
        <v>2007</v>
      </c>
      <c r="C18" s="36"/>
      <c r="D18" s="37">
        <v>25165.279999999999</v>
      </c>
      <c r="E18" s="37">
        <v>25165.279999999999</v>
      </c>
      <c r="F18" s="37">
        <v>25165.279999999999</v>
      </c>
      <c r="G18" s="37">
        <v>25165.279999999999</v>
      </c>
      <c r="H18" s="37">
        <v>25165.279999999999</v>
      </c>
      <c r="I18" s="37">
        <v>25165.279999999999</v>
      </c>
      <c r="J18" s="37">
        <v>25165.279999999999</v>
      </c>
      <c r="K18" s="37">
        <v>20436.23</v>
      </c>
      <c r="L18" s="37">
        <v>20436.23</v>
      </c>
      <c r="M18" s="37">
        <v>20436.23</v>
      </c>
      <c r="N18" s="37">
        <v>20436.23</v>
      </c>
      <c r="O18" s="37">
        <v>20436.23</v>
      </c>
      <c r="P18" s="37">
        <v>20436.23</v>
      </c>
      <c r="Q18" s="37">
        <v>20436.23</v>
      </c>
      <c r="R18" s="37">
        <v>20436.23</v>
      </c>
      <c r="S18" s="37">
        <v>20436.23</v>
      </c>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v>60947.7</v>
      </c>
      <c r="D22" s="37">
        <v>84507.22</v>
      </c>
      <c r="E22" s="37">
        <v>84507.22</v>
      </c>
      <c r="F22" s="37">
        <v>84507.22</v>
      </c>
      <c r="G22" s="37">
        <v>84507.22</v>
      </c>
      <c r="H22" s="37">
        <v>84507.22</v>
      </c>
      <c r="I22" s="37">
        <v>84507.22</v>
      </c>
      <c r="J22" s="37">
        <v>83267.25</v>
      </c>
      <c r="K22" s="37">
        <v>83267.25</v>
      </c>
      <c r="L22" s="37">
        <v>60947.7</v>
      </c>
      <c r="M22" s="37">
        <v>60947.7</v>
      </c>
      <c r="N22" s="37">
        <v>60947.7</v>
      </c>
      <c r="O22" s="37">
        <v>60947.7</v>
      </c>
      <c r="P22" s="37">
        <v>60947.7</v>
      </c>
      <c r="Q22" s="37">
        <v>60947.7</v>
      </c>
      <c r="R22" s="37">
        <v>60947.7</v>
      </c>
      <c r="S22" s="37">
        <v>60947.7</v>
      </c>
    </row>
    <row r="23" spans="2:19">
      <c r="B23" s="6">
        <v>2002</v>
      </c>
      <c r="C23" s="37">
        <v>9</v>
      </c>
      <c r="D23" s="37">
        <v>9</v>
      </c>
      <c r="E23" s="37">
        <v>9</v>
      </c>
      <c r="F23" s="37">
        <v>9</v>
      </c>
      <c r="G23" s="37">
        <v>9</v>
      </c>
      <c r="H23" s="37">
        <v>9</v>
      </c>
      <c r="I23" s="37">
        <v>12</v>
      </c>
      <c r="J23" s="37">
        <v>12</v>
      </c>
      <c r="K23" s="37">
        <v>12</v>
      </c>
      <c r="L23" s="37">
        <v>11</v>
      </c>
      <c r="M23" s="37">
        <v>11</v>
      </c>
      <c r="N23" s="37">
        <v>10</v>
      </c>
      <c r="O23" s="37">
        <v>10</v>
      </c>
      <c r="P23" s="37">
        <v>10</v>
      </c>
      <c r="Q23" s="37">
        <v>10</v>
      </c>
      <c r="R23" s="37">
        <v>10</v>
      </c>
      <c r="S23" s="37">
        <v>10</v>
      </c>
    </row>
    <row r="24" spans="2:19">
      <c r="B24" s="6">
        <v>2001</v>
      </c>
      <c r="C24" s="37">
        <v>0.51</v>
      </c>
      <c r="D24" s="37">
        <v>0.51</v>
      </c>
      <c r="E24" s="37">
        <v>0.51</v>
      </c>
      <c r="F24" s="37">
        <v>0.51</v>
      </c>
      <c r="G24" s="37">
        <v>0.51</v>
      </c>
      <c r="H24" s="37">
        <v>0.51</v>
      </c>
      <c r="I24" s="37">
        <v>0.51</v>
      </c>
      <c r="J24" s="37">
        <v>0.51</v>
      </c>
      <c r="K24" s="37">
        <v>0.51</v>
      </c>
      <c r="L24" s="37">
        <v>0.51</v>
      </c>
      <c r="M24" s="37">
        <v>0.51</v>
      </c>
      <c r="N24" s="37">
        <v>0.51</v>
      </c>
      <c r="O24" s="37">
        <v>0.51</v>
      </c>
      <c r="P24" s="37">
        <v>0.51</v>
      </c>
      <c r="Q24" s="37">
        <v>0.51</v>
      </c>
      <c r="R24" s="37">
        <v>0.51</v>
      </c>
      <c r="S24" s="37">
        <v>0.51</v>
      </c>
    </row>
    <row r="25" spans="2:19">
      <c r="B25" s="6">
        <v>2000</v>
      </c>
      <c r="C25" s="37">
        <v>27.03000000000003</v>
      </c>
      <c r="D25" s="37">
        <v>27.03000000000003</v>
      </c>
      <c r="E25" s="37">
        <v>27.03000000000003</v>
      </c>
      <c r="F25" s="37">
        <v>27.03000000000003</v>
      </c>
      <c r="G25" s="37">
        <v>27.03000000000003</v>
      </c>
      <c r="H25" s="37">
        <v>27.03000000000003</v>
      </c>
      <c r="I25" s="37">
        <v>27.03000000000003</v>
      </c>
      <c r="J25" s="37">
        <v>36.210000000000029</v>
      </c>
      <c r="K25" s="37">
        <v>35.190000000000033</v>
      </c>
      <c r="L25" s="37">
        <v>34.680000000000035</v>
      </c>
      <c r="M25" s="37">
        <v>34.680000000000035</v>
      </c>
      <c r="N25" s="37">
        <v>26.520000000000024</v>
      </c>
      <c r="O25" s="37">
        <v>26.520000000000024</v>
      </c>
      <c r="P25" s="37">
        <v>32.520000000000024</v>
      </c>
      <c r="Q25" s="37">
        <v>32.520000000000024</v>
      </c>
      <c r="R25" s="37">
        <v>32.520000000000024</v>
      </c>
      <c r="S25" s="37">
        <v>32.520000000000024</v>
      </c>
    </row>
    <row r="26" spans="2:19">
      <c r="B26" s="6">
        <v>1999</v>
      </c>
      <c r="C26" s="37">
        <v>32123.11</v>
      </c>
      <c r="D26" s="37">
        <v>32123.11</v>
      </c>
      <c r="E26" s="37">
        <v>32123.11</v>
      </c>
      <c r="F26" s="37">
        <v>32123.11</v>
      </c>
      <c r="G26" s="37">
        <v>32123.11</v>
      </c>
      <c r="H26" s="37">
        <v>32123.11</v>
      </c>
      <c r="I26" s="37">
        <v>32123.11</v>
      </c>
      <c r="J26" s="37">
        <v>32124.129999999997</v>
      </c>
      <c r="K26" s="37">
        <v>32124.129999999997</v>
      </c>
      <c r="L26" s="37">
        <v>32124.129999999997</v>
      </c>
      <c r="M26" s="37">
        <v>32124.129999999997</v>
      </c>
      <c r="N26" s="37">
        <v>32123.62</v>
      </c>
      <c r="O26" s="37">
        <v>32123.62</v>
      </c>
      <c r="P26" s="37">
        <v>32123.62</v>
      </c>
      <c r="Q26" s="37">
        <v>32123.62</v>
      </c>
      <c r="R26" s="37">
        <v>32123.62</v>
      </c>
      <c r="S26" s="37">
        <v>32123.62</v>
      </c>
    </row>
    <row r="27" spans="2:19">
      <c r="B27" s="6">
        <v>1998</v>
      </c>
      <c r="C27" s="37">
        <v>4253.380000000001</v>
      </c>
      <c r="D27" s="37">
        <v>4253.380000000001</v>
      </c>
      <c r="E27" s="37">
        <v>4253.380000000001</v>
      </c>
      <c r="F27" s="37">
        <v>4253.380000000001</v>
      </c>
      <c r="G27" s="37">
        <v>4253.380000000001</v>
      </c>
      <c r="H27" s="37">
        <v>4253.38</v>
      </c>
      <c r="I27" s="37">
        <v>4252.8700000000008</v>
      </c>
      <c r="J27" s="37">
        <v>4252.3600000000006</v>
      </c>
      <c r="K27" s="37">
        <v>4252.3600000000006</v>
      </c>
      <c r="L27" s="37">
        <v>4252.3600000000006</v>
      </c>
      <c r="M27" s="37">
        <v>4252.3600000000006</v>
      </c>
      <c r="N27" s="37">
        <v>4251.8500000000004</v>
      </c>
      <c r="O27" s="37">
        <v>4251.8500000000004</v>
      </c>
      <c r="P27" s="37">
        <v>4252.8500000000004</v>
      </c>
      <c r="Q27" s="37">
        <v>4252.8500000000004</v>
      </c>
      <c r="R27" s="37">
        <v>4252.8500000000004</v>
      </c>
      <c r="S27" s="37">
        <v>4252.8500000000004</v>
      </c>
    </row>
    <row r="28" spans="2:19">
      <c r="B28" s="6">
        <v>1997</v>
      </c>
      <c r="C28" s="37"/>
      <c r="D28" s="37"/>
      <c r="E28" s="37"/>
      <c r="F28" s="37"/>
      <c r="G28" s="37"/>
      <c r="H28" s="37"/>
      <c r="I28" s="37"/>
      <c r="J28" s="37"/>
      <c r="K28" s="37"/>
      <c r="L28" s="37"/>
      <c r="M28" s="37"/>
      <c r="N28" s="37"/>
      <c r="O28" s="37"/>
      <c r="P28" s="37"/>
      <c r="Q28" s="37"/>
      <c r="R28" s="37"/>
      <c r="S28" s="37"/>
    </row>
    <row r="29" spans="2:19">
      <c r="B29" s="6">
        <v>1996</v>
      </c>
      <c r="C29" s="37">
        <v>0.51</v>
      </c>
      <c r="D29" s="37">
        <v>0.51</v>
      </c>
      <c r="E29" s="37">
        <v>0.51</v>
      </c>
      <c r="F29" s="37">
        <v>0.51</v>
      </c>
      <c r="G29" s="37">
        <v>0.51</v>
      </c>
      <c r="H29" s="37">
        <v>0.51</v>
      </c>
      <c r="I29" s="37">
        <v>0.51</v>
      </c>
      <c r="J29" s="37">
        <v>0.51</v>
      </c>
      <c r="K29" s="37">
        <v>0.51</v>
      </c>
      <c r="L29" s="37">
        <v>0.51</v>
      </c>
      <c r="M29" s="37">
        <v>0.51</v>
      </c>
      <c r="N29" s="37">
        <v>0.51</v>
      </c>
      <c r="O29" s="37">
        <v>0.51</v>
      </c>
      <c r="P29" s="37">
        <v>0.51</v>
      </c>
      <c r="Q29" s="37">
        <v>0.51</v>
      </c>
      <c r="R29" s="37">
        <v>0.51</v>
      </c>
      <c r="S29" s="37">
        <v>0.51</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v>709371.55000000016</v>
      </c>
      <c r="D32" s="37">
        <v>1166059.92</v>
      </c>
      <c r="E32" s="37">
        <v>1166059.92</v>
      </c>
      <c r="F32" s="37">
        <v>1166059.92</v>
      </c>
      <c r="G32" s="37">
        <v>1166059.92</v>
      </c>
      <c r="H32" s="37">
        <v>1166059.92</v>
      </c>
      <c r="I32" s="37">
        <v>1146203.2599999998</v>
      </c>
      <c r="J32" s="37">
        <v>1170806.5599999996</v>
      </c>
      <c r="K32" s="37">
        <v>1168672.5099999998</v>
      </c>
      <c r="L32" s="37">
        <v>1168672.5099999998</v>
      </c>
      <c r="M32" s="37">
        <v>1134102.9899999998</v>
      </c>
      <c r="N32" s="37">
        <v>1124088.6300000001</v>
      </c>
      <c r="O32" s="37">
        <v>634880.81000000006</v>
      </c>
      <c r="P32" s="37">
        <v>636123.00000000012</v>
      </c>
      <c r="Q32" s="37">
        <v>636123.00000000012</v>
      </c>
      <c r="R32" s="37">
        <v>628567.58000000007</v>
      </c>
      <c r="S32" s="37">
        <v>627722.31999999995</v>
      </c>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v>637.94000000000005</v>
      </c>
      <c r="J35" s="37">
        <v>3496.9900000000002</v>
      </c>
      <c r="K35" s="37">
        <v>3496.9900000000002</v>
      </c>
      <c r="L35" s="37">
        <v>3496.9900000000002</v>
      </c>
      <c r="M35" s="37">
        <v>3496.9900000000002</v>
      </c>
      <c r="N35" s="37">
        <v>3496.9900000000002</v>
      </c>
      <c r="O35" s="37">
        <v>3496.9900000000002</v>
      </c>
      <c r="P35" s="37">
        <v>3496.9900000000002</v>
      </c>
      <c r="Q35" s="37">
        <v>3496.9900000000002</v>
      </c>
      <c r="R35" s="37">
        <v>3496.9900000000002</v>
      </c>
      <c r="S35" s="37">
        <v>3496.9900000000002</v>
      </c>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806732.79000000015</v>
      </c>
      <c r="D96" s="8">
        <f>SUM(D18:D95)</f>
        <v>1312145.96</v>
      </c>
      <c r="E96" s="8">
        <f>SUM(E17:E95)</f>
        <v>1312146.96</v>
      </c>
      <c r="F96" s="8">
        <f>SUM(F16:F95)</f>
        <v>1312146.96</v>
      </c>
      <c r="G96" s="8">
        <f>SUM(G15:G95)</f>
        <v>1312147.96</v>
      </c>
      <c r="H96" s="8">
        <f t="shared" ref="H96:M96" si="0">SUM(H9:H95)</f>
        <v>1312147.96</v>
      </c>
      <c r="I96" s="8">
        <f t="shared" si="0"/>
        <v>1294993.0299999998</v>
      </c>
      <c r="J96" s="8">
        <f t="shared" si="0"/>
        <v>1321225.0999999996</v>
      </c>
      <c r="K96" s="8">
        <f t="shared" si="0"/>
        <v>1377531.2699999998</v>
      </c>
      <c r="L96" s="8">
        <f t="shared" si="0"/>
        <v>1355598.6099999996</v>
      </c>
      <c r="M96" s="8">
        <f t="shared" si="0"/>
        <v>1599683.9199999997</v>
      </c>
      <c r="N96" s="11">
        <f>SUM(N5:N95)</f>
        <v>1589659.3800000001</v>
      </c>
      <c r="O96" s="11">
        <f>SUM(O5:O95)</f>
        <v>1100451.56</v>
      </c>
      <c r="P96" s="11">
        <f>SUM(P5:P95)</f>
        <v>1101700.7500000002</v>
      </c>
      <c r="Q96" s="11">
        <f>SUM(Q5:Q95)</f>
        <v>1101700.7500000002</v>
      </c>
      <c r="R96" s="11">
        <f>SUM(R3:R95)</f>
        <v>1137434.2300000002</v>
      </c>
      <c r="S96" s="11">
        <f>SUM(S3:S95)</f>
        <v>1136588.97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v>2318.86</v>
      </c>
      <c r="S99" s="37">
        <v>2318.86</v>
      </c>
    </row>
    <row r="100" spans="1:19">
      <c r="B100" s="6">
        <v>2020</v>
      </c>
      <c r="C100" s="36"/>
      <c r="D100" s="36"/>
      <c r="E100" s="36"/>
      <c r="F100" s="36"/>
      <c r="G100" s="36"/>
      <c r="H100" s="36"/>
      <c r="I100" s="36"/>
      <c r="J100" s="36"/>
      <c r="K100" s="36"/>
      <c r="L100" s="36"/>
      <c r="M100" s="36"/>
      <c r="N100" s="36"/>
      <c r="O100" s="36"/>
      <c r="P100" s="36"/>
      <c r="Q100" s="37">
        <v>16512.43</v>
      </c>
      <c r="R100" s="37">
        <v>16512.43</v>
      </c>
      <c r="S100" s="37">
        <v>16512.43</v>
      </c>
    </row>
    <row r="101" spans="1:19">
      <c r="A101" s="39"/>
      <c r="B101" s="6">
        <v>2019</v>
      </c>
      <c r="C101" s="36"/>
      <c r="D101" s="36"/>
      <c r="E101" s="36"/>
      <c r="F101" s="36"/>
      <c r="G101" s="36"/>
      <c r="H101" s="36"/>
      <c r="I101" s="36"/>
      <c r="J101" s="36"/>
      <c r="K101" s="36"/>
      <c r="L101" s="36"/>
      <c r="M101" s="36"/>
      <c r="N101" s="36"/>
      <c r="O101" s="36"/>
      <c r="P101" s="37">
        <v>20125.12</v>
      </c>
      <c r="Q101" s="37">
        <v>20125.12</v>
      </c>
      <c r="R101" s="37">
        <v>20125.12</v>
      </c>
      <c r="S101" s="37">
        <v>20125.12</v>
      </c>
    </row>
    <row r="102" spans="1:19">
      <c r="A102" s="39"/>
      <c r="B102" s="6">
        <v>2018</v>
      </c>
      <c r="C102" s="36"/>
      <c r="D102" s="36"/>
      <c r="E102" s="36"/>
      <c r="F102" s="36"/>
      <c r="G102" s="36"/>
      <c r="H102" s="36"/>
      <c r="I102" s="36"/>
      <c r="J102" s="36"/>
      <c r="K102" s="36"/>
      <c r="L102" s="36"/>
      <c r="M102" s="36"/>
      <c r="N102" s="36"/>
      <c r="O102" s="37">
        <v>343886.45000000007</v>
      </c>
      <c r="P102" s="37">
        <v>343886.45000000007</v>
      </c>
      <c r="Q102" s="37">
        <v>343886.45000000007</v>
      </c>
      <c r="R102" s="37">
        <v>343886.45000000007</v>
      </c>
      <c r="S102" s="37">
        <v>343886.45000000007</v>
      </c>
    </row>
    <row r="103" spans="1:19">
      <c r="A103" s="38"/>
      <c r="B103" s="6">
        <v>2017</v>
      </c>
      <c r="C103" s="36"/>
      <c r="D103" s="36"/>
      <c r="E103" s="36"/>
      <c r="F103" s="36"/>
      <c r="G103" s="36"/>
      <c r="H103" s="36"/>
      <c r="I103" s="36"/>
      <c r="J103" s="36"/>
      <c r="K103" s="36"/>
      <c r="L103" s="36"/>
      <c r="M103" s="36"/>
      <c r="N103" s="37">
        <v>17660.82</v>
      </c>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7887.52</v>
      </c>
      <c r="M105" s="37">
        <v>7887.52</v>
      </c>
      <c r="N105" s="37">
        <v>7887.52</v>
      </c>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v>768.22</v>
      </c>
      <c r="K107" s="37">
        <v>768.22</v>
      </c>
      <c r="L107" s="37">
        <v>768.22</v>
      </c>
      <c r="M107" s="37">
        <v>768.22</v>
      </c>
      <c r="N107" s="37">
        <v>768.22</v>
      </c>
      <c r="O107" s="37">
        <v>1</v>
      </c>
      <c r="P107" s="37">
        <v>1</v>
      </c>
      <c r="Q107" s="37">
        <v>1</v>
      </c>
      <c r="R107" s="37">
        <v>1</v>
      </c>
      <c r="S107" s="37">
        <v>1</v>
      </c>
    </row>
    <row r="108" spans="1:19">
      <c r="B108" s="6">
        <v>2012</v>
      </c>
      <c r="C108" s="36"/>
      <c r="D108" s="36"/>
      <c r="E108" s="36"/>
      <c r="F108" s="36"/>
      <c r="G108" s="36"/>
      <c r="H108" s="36"/>
      <c r="I108" s="37">
        <v>252941.44</v>
      </c>
      <c r="J108" s="37">
        <v>252941.44</v>
      </c>
      <c r="K108" s="37">
        <v>252941.44</v>
      </c>
      <c r="L108" s="37">
        <v>252941.44</v>
      </c>
      <c r="M108" s="37">
        <v>252941.44</v>
      </c>
      <c r="N108" s="37">
        <v>252941.44</v>
      </c>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v>0.51</v>
      </c>
      <c r="H110" s="37">
        <v>0.51</v>
      </c>
      <c r="I110" s="37"/>
      <c r="J110" s="37"/>
      <c r="K110" s="37"/>
      <c r="L110" s="37"/>
      <c r="M110" s="37"/>
      <c r="N110" s="37"/>
      <c r="O110" s="37"/>
      <c r="P110" s="37"/>
      <c r="Q110" s="37"/>
      <c r="R110" s="37"/>
      <c r="S110" s="37"/>
    </row>
    <row r="111" spans="1:19">
      <c r="B111" s="6">
        <v>2009</v>
      </c>
      <c r="C111" s="36"/>
      <c r="D111" s="36"/>
      <c r="E111" s="36"/>
      <c r="F111" s="37">
        <v>13321.61</v>
      </c>
      <c r="G111" s="37">
        <v>13321.61</v>
      </c>
      <c r="H111" s="37">
        <v>13321.61</v>
      </c>
      <c r="I111" s="37">
        <v>13321.61</v>
      </c>
      <c r="J111" s="37">
        <v>13321.61</v>
      </c>
      <c r="K111" s="37">
        <v>13321.61</v>
      </c>
      <c r="L111" s="37">
        <v>13321.61</v>
      </c>
      <c r="M111" s="37">
        <v>13321.61</v>
      </c>
      <c r="N111" s="37">
        <v>13321.61</v>
      </c>
      <c r="O111" s="37">
        <v>13321.61</v>
      </c>
      <c r="P111" s="37">
        <v>13321.61</v>
      </c>
      <c r="Q111" s="37">
        <v>8555.86</v>
      </c>
      <c r="R111" s="37">
        <v>8555.86</v>
      </c>
      <c r="S111" s="37">
        <v>8555.86</v>
      </c>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v>63022.77</v>
      </c>
      <c r="E113" s="37">
        <v>63022.77</v>
      </c>
      <c r="F113" s="37">
        <v>63022.77</v>
      </c>
      <c r="G113" s="37">
        <v>63022.77</v>
      </c>
      <c r="H113" s="37">
        <v>63022.77</v>
      </c>
      <c r="I113" s="37">
        <v>63022.77</v>
      </c>
      <c r="J113" s="37">
        <v>63022.77</v>
      </c>
      <c r="K113" s="37">
        <v>63022.77</v>
      </c>
      <c r="L113" s="37">
        <v>63022.77</v>
      </c>
      <c r="M113" s="37">
        <v>63022.77</v>
      </c>
      <c r="N113" s="37">
        <v>63022.77</v>
      </c>
      <c r="O113" s="37">
        <v>63022.77</v>
      </c>
      <c r="P113" s="37">
        <v>63022.77</v>
      </c>
      <c r="Q113" s="37">
        <v>63022.77</v>
      </c>
      <c r="R113" s="37">
        <v>63022.77</v>
      </c>
      <c r="S113" s="37">
        <v>63022.77</v>
      </c>
    </row>
    <row r="114" spans="2:19">
      <c r="B114" s="6">
        <v>2006</v>
      </c>
      <c r="C114" s="37">
        <v>5575.57</v>
      </c>
      <c r="D114" s="37">
        <v>5575.57</v>
      </c>
      <c r="E114" s="37">
        <v>5575.57</v>
      </c>
      <c r="F114" s="37">
        <v>5575.57</v>
      </c>
      <c r="G114" s="37">
        <v>5575.57</v>
      </c>
      <c r="H114" s="37">
        <v>5575.57</v>
      </c>
      <c r="I114" s="37">
        <v>5575.57</v>
      </c>
      <c r="J114" s="37">
        <v>5575.57</v>
      </c>
      <c r="K114" s="37">
        <v>5575.57</v>
      </c>
      <c r="L114" s="37">
        <v>5575.57</v>
      </c>
      <c r="M114" s="37">
        <v>5575.57</v>
      </c>
      <c r="N114" s="37">
        <v>5575.57</v>
      </c>
      <c r="O114" s="37">
        <v>5575.57</v>
      </c>
      <c r="P114" s="37">
        <v>5575.57</v>
      </c>
      <c r="Q114" s="37">
        <v>5575.57</v>
      </c>
      <c r="R114" s="37">
        <v>5575.57</v>
      </c>
      <c r="S114" s="37">
        <v>5575.57</v>
      </c>
    </row>
    <row r="115" spans="2:19">
      <c r="B115" s="6">
        <v>2005</v>
      </c>
      <c r="C115" s="37">
        <v>36894.06</v>
      </c>
      <c r="D115" s="37">
        <v>36894.06</v>
      </c>
      <c r="E115" s="37">
        <v>36894.06</v>
      </c>
      <c r="F115" s="37">
        <v>36894.06</v>
      </c>
      <c r="G115" s="37">
        <v>36894.06</v>
      </c>
      <c r="H115" s="37">
        <v>36894.06</v>
      </c>
      <c r="I115" s="37">
        <v>36894.06</v>
      </c>
      <c r="J115" s="37">
        <v>36894.06</v>
      </c>
      <c r="K115" s="37">
        <v>36894.06</v>
      </c>
      <c r="L115" s="37">
        <v>36894.06</v>
      </c>
      <c r="M115" s="37">
        <v>36894.06</v>
      </c>
      <c r="N115" s="37">
        <v>36894.06</v>
      </c>
      <c r="O115" s="37">
        <v>36894.06</v>
      </c>
      <c r="P115" s="37">
        <v>36894.06</v>
      </c>
      <c r="Q115" s="37">
        <v>36894.06</v>
      </c>
      <c r="R115" s="37">
        <v>36894.06</v>
      </c>
      <c r="S115" s="37">
        <v>36894.06</v>
      </c>
    </row>
    <row r="116" spans="2:19">
      <c r="B116" s="6">
        <v>2004</v>
      </c>
      <c r="C116" s="37">
        <v>31318.62</v>
      </c>
      <c r="D116" s="37">
        <v>31318.62</v>
      </c>
      <c r="E116" s="37">
        <v>31318.62</v>
      </c>
      <c r="F116" s="37">
        <v>31318.62</v>
      </c>
      <c r="G116" s="37">
        <v>31318.62</v>
      </c>
      <c r="H116" s="37">
        <v>31318.62</v>
      </c>
      <c r="I116" s="37">
        <v>31318.62</v>
      </c>
      <c r="J116" s="37">
        <v>31318.62</v>
      </c>
      <c r="K116" s="37">
        <v>31318.62</v>
      </c>
      <c r="L116" s="37">
        <v>31318.62</v>
      </c>
      <c r="M116" s="37">
        <v>31318.62</v>
      </c>
      <c r="N116" s="37">
        <v>31318.62</v>
      </c>
      <c r="O116" s="37">
        <v>31318.62</v>
      </c>
      <c r="P116" s="37">
        <v>31318.62</v>
      </c>
      <c r="Q116" s="37">
        <v>31318.62</v>
      </c>
      <c r="R116" s="37">
        <v>31318.62</v>
      </c>
      <c r="S116" s="37">
        <v>31318.62</v>
      </c>
    </row>
    <row r="117" spans="2:19">
      <c r="B117" s="6">
        <v>2003</v>
      </c>
      <c r="C117" s="37">
        <v>97671.9</v>
      </c>
      <c r="D117" s="37">
        <v>97671.9</v>
      </c>
      <c r="E117" s="37">
        <v>97671.9</v>
      </c>
      <c r="F117" s="37">
        <v>97671.9</v>
      </c>
      <c r="G117" s="37">
        <v>97671.9</v>
      </c>
      <c r="H117" s="37">
        <v>97671.9</v>
      </c>
      <c r="I117" s="37">
        <v>97671.9</v>
      </c>
      <c r="J117" s="37">
        <v>97671.9</v>
      </c>
      <c r="K117" s="37">
        <v>97671.9</v>
      </c>
      <c r="L117" s="37">
        <v>97671.9</v>
      </c>
      <c r="M117" s="37">
        <v>97671.9</v>
      </c>
      <c r="N117" s="37">
        <v>97671.9</v>
      </c>
      <c r="O117" s="37">
        <v>97671.9</v>
      </c>
      <c r="P117" s="37">
        <v>97671.9</v>
      </c>
      <c r="Q117" s="37">
        <v>97671.9</v>
      </c>
      <c r="R117" s="37">
        <v>97671.9</v>
      </c>
      <c r="S117" s="37">
        <v>97671.9</v>
      </c>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v>26758.720000000001</v>
      </c>
      <c r="D119" s="37">
        <v>26758.720000000001</v>
      </c>
      <c r="E119" s="37">
        <v>26758.720000000001</v>
      </c>
      <c r="F119" s="37">
        <v>26758.720000000001</v>
      </c>
      <c r="G119" s="37">
        <v>26758.720000000001</v>
      </c>
      <c r="H119" s="37">
        <v>26758.720000000001</v>
      </c>
      <c r="I119" s="37">
        <v>26007.25</v>
      </c>
      <c r="J119" s="37">
        <v>26007.25</v>
      </c>
      <c r="K119" s="37">
        <v>26007.25</v>
      </c>
      <c r="L119" s="37">
        <v>26007.25</v>
      </c>
      <c r="M119" s="37">
        <v>26007.25</v>
      </c>
      <c r="N119" s="37">
        <v>26007.25</v>
      </c>
      <c r="O119" s="37">
        <v>26007.25</v>
      </c>
      <c r="P119" s="37">
        <v>26007.25</v>
      </c>
      <c r="Q119" s="37">
        <v>26007.25</v>
      </c>
      <c r="R119" s="37">
        <v>26007.25</v>
      </c>
      <c r="S119" s="37">
        <v>26007.25</v>
      </c>
    </row>
    <row r="120" spans="2:19">
      <c r="B120" s="6">
        <v>2000</v>
      </c>
      <c r="C120" s="37">
        <v>17187.66</v>
      </c>
      <c r="D120" s="37">
        <v>17187.66</v>
      </c>
      <c r="E120" s="37">
        <v>17187.66</v>
      </c>
      <c r="F120" s="37">
        <v>17187.66</v>
      </c>
      <c r="G120" s="37">
        <v>17187.66</v>
      </c>
      <c r="H120" s="37">
        <v>17187.66</v>
      </c>
      <c r="I120" s="37">
        <v>17187.66</v>
      </c>
      <c r="J120" s="37">
        <v>17187.66</v>
      </c>
      <c r="K120" s="37">
        <v>17187.66</v>
      </c>
      <c r="L120" s="37">
        <v>17187.66</v>
      </c>
      <c r="M120" s="37">
        <v>17187.66</v>
      </c>
      <c r="N120" s="37">
        <v>17187.66</v>
      </c>
      <c r="O120" s="37">
        <v>17187.66</v>
      </c>
      <c r="P120" s="37">
        <v>17187.66</v>
      </c>
      <c r="Q120" s="37">
        <v>21953.409999999993</v>
      </c>
      <c r="R120" s="37">
        <v>21953.409999999993</v>
      </c>
      <c r="S120" s="37">
        <v>21953.409999999993</v>
      </c>
    </row>
    <row r="121" spans="2:19">
      <c r="B121" s="6">
        <v>1999</v>
      </c>
      <c r="C121" s="37">
        <v>53038.13</v>
      </c>
      <c r="D121" s="37">
        <v>53038.13</v>
      </c>
      <c r="E121" s="37">
        <v>53038.13</v>
      </c>
      <c r="F121" s="37">
        <v>53038.13</v>
      </c>
      <c r="G121" s="37">
        <v>52668.57</v>
      </c>
      <c r="H121" s="37">
        <v>52668.57</v>
      </c>
      <c r="I121" s="37">
        <v>52668.57</v>
      </c>
      <c r="J121" s="37">
        <v>47315.77</v>
      </c>
      <c r="K121" s="37">
        <v>47315.77</v>
      </c>
      <c r="L121" s="37">
        <v>47315.77</v>
      </c>
      <c r="M121" s="37">
        <v>47315.77</v>
      </c>
      <c r="N121" s="37">
        <v>47315.77</v>
      </c>
      <c r="O121" s="37">
        <v>47315.77</v>
      </c>
      <c r="P121" s="37">
        <v>47315.77</v>
      </c>
      <c r="Q121" s="37">
        <v>47315.77</v>
      </c>
      <c r="R121" s="37">
        <v>47315.77</v>
      </c>
      <c r="S121" s="37">
        <v>47315.77</v>
      </c>
    </row>
    <row r="122" spans="2:19">
      <c r="B122" s="6">
        <v>1998</v>
      </c>
      <c r="C122" s="37">
        <v>151167.81</v>
      </c>
      <c r="D122" s="37">
        <v>151167.81</v>
      </c>
      <c r="E122" s="37">
        <v>151167.81</v>
      </c>
      <c r="F122" s="37">
        <v>151167.81</v>
      </c>
      <c r="G122" s="37">
        <v>151167.81</v>
      </c>
      <c r="H122" s="37">
        <v>151167.81</v>
      </c>
      <c r="I122" s="37">
        <v>150910.24</v>
      </c>
      <c r="J122" s="37">
        <v>149621.69</v>
      </c>
      <c r="K122" s="37">
        <v>149621.69</v>
      </c>
      <c r="L122" s="37">
        <v>149621.69</v>
      </c>
      <c r="M122" s="37">
        <v>149621.69</v>
      </c>
      <c r="N122" s="37">
        <v>149621.69</v>
      </c>
      <c r="O122" s="37">
        <v>149621.69</v>
      </c>
      <c r="P122" s="37">
        <v>149621.69</v>
      </c>
      <c r="Q122" s="37">
        <v>149621.69</v>
      </c>
      <c r="R122" s="37">
        <v>149621.69</v>
      </c>
      <c r="S122" s="37">
        <v>149621.69</v>
      </c>
    </row>
    <row r="123" spans="2:19">
      <c r="B123" s="6">
        <v>1997</v>
      </c>
      <c r="C123" s="37">
        <v>10572.82</v>
      </c>
      <c r="D123" s="37">
        <v>10572.82</v>
      </c>
      <c r="E123" s="37">
        <v>10572.82</v>
      </c>
      <c r="F123" s="37">
        <v>10572.82</v>
      </c>
      <c r="G123" s="37">
        <v>10572.82</v>
      </c>
      <c r="H123" s="37">
        <v>10572.82</v>
      </c>
      <c r="I123" s="37">
        <v>10572.82</v>
      </c>
      <c r="J123" s="37">
        <v>10572.82</v>
      </c>
      <c r="K123" s="37">
        <v>10572.82</v>
      </c>
      <c r="L123" s="37">
        <v>10572.82</v>
      </c>
      <c r="M123" s="37">
        <v>10572.82</v>
      </c>
      <c r="N123" s="37">
        <v>10572.82</v>
      </c>
      <c r="O123" s="37">
        <v>10572.82</v>
      </c>
      <c r="P123" s="37">
        <v>10572.82</v>
      </c>
      <c r="Q123" s="37">
        <v>10572.82</v>
      </c>
      <c r="R123" s="37">
        <v>10572.82</v>
      </c>
      <c r="S123" s="37">
        <v>10572.82</v>
      </c>
    </row>
    <row r="124" spans="2:19">
      <c r="B124" s="6">
        <v>1996</v>
      </c>
      <c r="C124" s="37">
        <v>147388.73000000001</v>
      </c>
      <c r="D124" s="37">
        <v>147388.73000000001</v>
      </c>
      <c r="E124" s="37">
        <v>147388.73000000001</v>
      </c>
      <c r="F124" s="37">
        <v>147388.73000000001</v>
      </c>
      <c r="G124" s="37">
        <v>147388.73000000001</v>
      </c>
      <c r="H124" s="37">
        <v>147388.73000000001</v>
      </c>
      <c r="I124" s="37">
        <v>146961.66</v>
      </c>
      <c r="J124" s="37">
        <v>146341.04</v>
      </c>
      <c r="K124" s="37">
        <v>146341.04</v>
      </c>
      <c r="L124" s="37">
        <v>146341.04</v>
      </c>
      <c r="M124" s="37">
        <v>146341.04</v>
      </c>
      <c r="N124" s="37">
        <v>146341.04</v>
      </c>
      <c r="O124" s="37">
        <v>146341.04</v>
      </c>
      <c r="P124" s="37">
        <v>146341.04</v>
      </c>
      <c r="Q124" s="37">
        <v>146341.04</v>
      </c>
      <c r="R124" s="37">
        <v>146341.04</v>
      </c>
      <c r="S124" s="37">
        <v>146341.04</v>
      </c>
    </row>
    <row r="125" spans="2:19">
      <c r="B125" s="6">
        <v>1995</v>
      </c>
      <c r="C125" s="37">
        <v>129849.33</v>
      </c>
      <c r="D125" s="37">
        <v>129849.33</v>
      </c>
      <c r="E125" s="37">
        <v>129849.33</v>
      </c>
      <c r="F125" s="37">
        <v>129849.33</v>
      </c>
      <c r="G125" s="37">
        <v>129849.33</v>
      </c>
      <c r="H125" s="37">
        <v>129849.33</v>
      </c>
      <c r="I125" s="37">
        <v>129849.33</v>
      </c>
      <c r="J125" s="37">
        <v>129589.54000000001</v>
      </c>
      <c r="K125" s="37">
        <v>129589.54</v>
      </c>
      <c r="L125" s="37">
        <v>129589.54</v>
      </c>
      <c r="M125" s="37">
        <v>129589.54000000001</v>
      </c>
      <c r="N125" s="37">
        <v>129589.54000000001</v>
      </c>
      <c r="O125" s="37">
        <v>129589.54000000001</v>
      </c>
      <c r="P125" s="37">
        <v>129589.54000000001</v>
      </c>
      <c r="Q125" s="37">
        <v>90408.25</v>
      </c>
      <c r="R125" s="37">
        <v>90408.25</v>
      </c>
      <c r="S125" s="37">
        <v>90408.25</v>
      </c>
    </row>
    <row r="126" spans="2:19">
      <c r="B126" s="6">
        <v>1994</v>
      </c>
      <c r="C126" s="37">
        <v>30196.17</v>
      </c>
      <c r="D126" s="37">
        <v>30196.17</v>
      </c>
      <c r="E126" s="37">
        <v>30196.17</v>
      </c>
      <c r="F126" s="37">
        <v>30196.17</v>
      </c>
      <c r="G126" s="37">
        <v>30196.17</v>
      </c>
      <c r="H126" s="37">
        <v>30196.17</v>
      </c>
      <c r="I126" s="37">
        <v>30196.17</v>
      </c>
      <c r="J126" s="37">
        <v>30196.17</v>
      </c>
      <c r="K126" s="37">
        <v>30196.17</v>
      </c>
      <c r="L126" s="37">
        <v>30196.17</v>
      </c>
      <c r="M126" s="37">
        <v>30196.17</v>
      </c>
      <c r="N126" s="37">
        <v>30196.17</v>
      </c>
      <c r="O126" s="37">
        <v>30196.17</v>
      </c>
      <c r="P126" s="37">
        <v>30196.17</v>
      </c>
      <c r="Q126" s="37">
        <v>30196.17</v>
      </c>
      <c r="R126" s="37">
        <v>30196.17</v>
      </c>
      <c r="S126" s="37">
        <v>30196.17</v>
      </c>
    </row>
    <row r="127" spans="2:19">
      <c r="B127" s="6">
        <v>1993</v>
      </c>
      <c r="C127" s="37">
        <v>97858.65</v>
      </c>
      <c r="D127" s="37">
        <v>97858.65</v>
      </c>
      <c r="E127" s="37">
        <v>97858.65</v>
      </c>
      <c r="F127" s="37">
        <v>97858.65</v>
      </c>
      <c r="G127" s="37">
        <v>97858.65</v>
      </c>
      <c r="H127" s="37">
        <v>97858.65</v>
      </c>
      <c r="I127" s="37">
        <v>97858.65</v>
      </c>
      <c r="J127" s="37">
        <v>97858.65</v>
      </c>
      <c r="K127" s="37">
        <v>97858.65</v>
      </c>
      <c r="L127" s="37">
        <v>97858.65</v>
      </c>
      <c r="M127" s="37">
        <v>97858.65</v>
      </c>
      <c r="N127" s="37">
        <v>97858.65</v>
      </c>
      <c r="O127" s="37">
        <v>97858.65</v>
      </c>
      <c r="P127" s="37">
        <v>97858.65</v>
      </c>
      <c r="Q127" s="37">
        <v>97858.65</v>
      </c>
      <c r="R127" s="37">
        <v>97858.65</v>
      </c>
      <c r="S127" s="37">
        <v>97858.65</v>
      </c>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v>36041.120000000003</v>
      </c>
      <c r="D131" s="37">
        <v>36041.120000000003</v>
      </c>
      <c r="E131" s="37">
        <v>36041.120000000003</v>
      </c>
      <c r="F131" s="37">
        <v>36041.120000000003</v>
      </c>
      <c r="G131" s="37">
        <v>36041.120000000003</v>
      </c>
      <c r="H131" s="37">
        <v>36041.120000000003</v>
      </c>
      <c r="I131" s="37">
        <v>36041.120000000003</v>
      </c>
      <c r="J131" s="37">
        <v>36041.120000000003</v>
      </c>
      <c r="K131" s="37">
        <v>36041.120000000003</v>
      </c>
      <c r="L131" s="37">
        <v>36041.120000000003</v>
      </c>
      <c r="M131" s="37">
        <v>36041.120000000003</v>
      </c>
      <c r="N131" s="37">
        <v>36041.120000000003</v>
      </c>
      <c r="O131" s="37">
        <v>36041.120000000003</v>
      </c>
      <c r="P131" s="37">
        <v>36041.120000000003</v>
      </c>
      <c r="Q131" s="37">
        <v>36041.11</v>
      </c>
      <c r="R131" s="37">
        <v>36041.11</v>
      </c>
      <c r="S131" s="37">
        <v>36041.11</v>
      </c>
    </row>
    <row r="132" spans="2:19">
      <c r="B132" s="6">
        <v>1988</v>
      </c>
      <c r="C132" s="37">
        <v>9201.11</v>
      </c>
      <c r="D132" s="37">
        <v>9201.11</v>
      </c>
      <c r="E132" s="37">
        <v>9201.11</v>
      </c>
      <c r="F132" s="37">
        <v>9201.11</v>
      </c>
      <c r="G132" s="37">
        <v>9201.11</v>
      </c>
      <c r="H132" s="37">
        <v>9201.11</v>
      </c>
      <c r="I132" s="37">
        <v>9201.11</v>
      </c>
      <c r="J132" s="37">
        <v>9201.11</v>
      </c>
      <c r="K132" s="37">
        <v>9201.11</v>
      </c>
      <c r="L132" s="37">
        <v>9201.11</v>
      </c>
      <c r="M132" s="37">
        <v>9201.11</v>
      </c>
      <c r="N132" s="37">
        <v>9201.11</v>
      </c>
      <c r="O132" s="37">
        <v>9201.11</v>
      </c>
      <c r="P132" s="37">
        <v>9201.11</v>
      </c>
      <c r="Q132" s="37">
        <v>9201.11</v>
      </c>
      <c r="R132" s="37">
        <v>9201.11</v>
      </c>
      <c r="S132" s="37">
        <v>9201.11</v>
      </c>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v>142488.44</v>
      </c>
      <c r="D140" s="37">
        <v>142488.44</v>
      </c>
      <c r="E140" s="37">
        <v>142488.44</v>
      </c>
      <c r="F140" s="37">
        <v>142488.44</v>
      </c>
      <c r="G140" s="37">
        <v>142488.44</v>
      </c>
      <c r="H140" s="37">
        <v>142488.44</v>
      </c>
      <c r="I140" s="37">
        <v>142488.44</v>
      </c>
      <c r="J140" s="37">
        <v>142488.44</v>
      </c>
      <c r="K140" s="37">
        <v>142488.44</v>
      </c>
      <c r="L140" s="37">
        <v>142488.44</v>
      </c>
      <c r="M140" s="37">
        <v>142488.44</v>
      </c>
      <c r="N140" s="37">
        <v>142488.44</v>
      </c>
      <c r="O140" s="37">
        <v>142488.44</v>
      </c>
      <c r="P140" s="37">
        <v>142488.44</v>
      </c>
      <c r="Q140" s="37">
        <v>142488.43</v>
      </c>
      <c r="R140" s="37">
        <v>142488.43</v>
      </c>
      <c r="S140" s="37">
        <v>142488.43</v>
      </c>
    </row>
    <row r="141" spans="2:19">
      <c r="B141" s="6">
        <v>1979</v>
      </c>
      <c r="C141" s="37">
        <v>243818.18</v>
      </c>
      <c r="D141" s="37">
        <v>243818.18</v>
      </c>
      <c r="E141" s="37">
        <v>243818.18</v>
      </c>
      <c r="F141" s="37">
        <v>243818.18</v>
      </c>
      <c r="G141" s="37">
        <v>243818.18</v>
      </c>
      <c r="H141" s="37">
        <v>243818.18</v>
      </c>
      <c r="I141" s="37">
        <v>243818.18</v>
      </c>
      <c r="J141" s="37">
        <v>243818.18</v>
      </c>
      <c r="K141" s="37">
        <v>243818.18</v>
      </c>
      <c r="L141" s="37">
        <v>243818.18</v>
      </c>
      <c r="M141" s="37">
        <v>243818.18</v>
      </c>
      <c r="N141" s="37">
        <v>243818.18</v>
      </c>
      <c r="O141" s="37">
        <v>243818.18</v>
      </c>
      <c r="P141" s="37">
        <v>243818.18</v>
      </c>
      <c r="Q141" s="37">
        <v>243818.18</v>
      </c>
      <c r="R141" s="37">
        <v>243818.18</v>
      </c>
      <c r="S141" s="37">
        <v>243818.18</v>
      </c>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1267027.02</v>
      </c>
      <c r="D191" s="8">
        <f>SUM(D113:D190)</f>
        <v>1330049.79</v>
      </c>
      <c r="E191" s="8">
        <f>SUM(E112:E190)</f>
        <v>1330049.79</v>
      </c>
      <c r="F191" s="8">
        <f>SUM(F111:F190)</f>
        <v>1343371.4</v>
      </c>
      <c r="G191" s="8">
        <f>SUM(G110:G190)</f>
        <v>1343002.3499999999</v>
      </c>
      <c r="H191" s="8">
        <f t="shared" ref="H191:M191" si="1">SUM(H104:H190)</f>
        <v>1343002.3499999999</v>
      </c>
      <c r="I191" s="8">
        <f t="shared" si="1"/>
        <v>1594507.17</v>
      </c>
      <c r="J191" s="8">
        <f t="shared" si="1"/>
        <v>1587753.6300000001</v>
      </c>
      <c r="K191" s="8">
        <f t="shared" si="1"/>
        <v>1587753.6300000001</v>
      </c>
      <c r="L191" s="8">
        <f t="shared" si="1"/>
        <v>1595641.1500000001</v>
      </c>
      <c r="M191" s="8">
        <f t="shared" si="1"/>
        <v>1595641.1500000001</v>
      </c>
      <c r="N191" s="11">
        <f>SUM(N99:N190)</f>
        <v>1613301.97</v>
      </c>
      <c r="O191" s="11">
        <f>SUM(O99:O190)</f>
        <v>1677931.42</v>
      </c>
      <c r="P191" s="11">
        <f>SUM(P99:P190)</f>
        <v>1698056.54</v>
      </c>
      <c r="Q191" s="11">
        <f>SUM(Q99:Q190)</f>
        <v>1675387.6600000001</v>
      </c>
      <c r="R191" s="11">
        <f>SUM(R98:R190)</f>
        <v>1677706.52</v>
      </c>
      <c r="S191" s="11">
        <f>SUM(S98:S190)</f>
        <v>1677706.52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v>47225.11</v>
      </c>
      <c r="S194" s="37">
        <v>47225.11</v>
      </c>
    </row>
    <row r="195" spans="1:19">
      <c r="B195" s="6">
        <v>2020</v>
      </c>
      <c r="C195" s="36"/>
      <c r="D195" s="36"/>
      <c r="E195" s="36"/>
      <c r="F195" s="36"/>
      <c r="G195" s="36"/>
      <c r="H195" s="36"/>
      <c r="I195" s="36"/>
      <c r="J195" s="36"/>
      <c r="K195" s="36"/>
      <c r="L195" s="36"/>
      <c r="M195" s="36"/>
      <c r="N195" s="36"/>
      <c r="O195" s="36"/>
      <c r="P195" s="36"/>
      <c r="Q195" s="37">
        <v>749338.39</v>
      </c>
      <c r="R195" s="37">
        <v>749338.39</v>
      </c>
      <c r="S195" s="37">
        <v>749338.39</v>
      </c>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v>1118613.0900000001</v>
      </c>
      <c r="P197" s="37">
        <v>1118613.0900000001</v>
      </c>
      <c r="Q197" s="37">
        <v>1118613.0900000001</v>
      </c>
      <c r="R197" s="37">
        <v>1118613.0900000001</v>
      </c>
      <c r="S197" s="37">
        <v>1118613.0900000001</v>
      </c>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v>2190.84</v>
      </c>
      <c r="K202" s="37">
        <v>2190.84</v>
      </c>
      <c r="L202" s="37">
        <v>2190.84</v>
      </c>
      <c r="M202" s="37">
        <v>2190.84</v>
      </c>
      <c r="N202" s="37">
        <v>2190.84</v>
      </c>
      <c r="O202" s="37">
        <v>2190.84</v>
      </c>
      <c r="P202" s="37">
        <v>2190.84</v>
      </c>
      <c r="Q202" s="37">
        <v>2190.84</v>
      </c>
      <c r="R202" s="37">
        <v>2190.84</v>
      </c>
      <c r="S202" s="37">
        <v>2190.84</v>
      </c>
    </row>
    <row r="203" spans="1:19">
      <c r="B203" s="6">
        <v>2012</v>
      </c>
      <c r="C203" s="36"/>
      <c r="D203" s="36"/>
      <c r="E203" s="36"/>
      <c r="F203" s="36"/>
      <c r="G203" s="36"/>
      <c r="H203" s="36"/>
      <c r="I203" s="37">
        <v>417556.59</v>
      </c>
      <c r="J203" s="37">
        <v>412044.76</v>
      </c>
      <c r="K203" s="37">
        <v>412044.76</v>
      </c>
      <c r="L203" s="37">
        <v>412044.76</v>
      </c>
      <c r="M203" s="37">
        <v>412044.76</v>
      </c>
      <c r="N203" s="37">
        <v>412044.76</v>
      </c>
      <c r="O203" s="37">
        <v>412044.76</v>
      </c>
      <c r="P203" s="37">
        <v>412044.76</v>
      </c>
      <c r="Q203" s="37">
        <v>412044.76</v>
      </c>
      <c r="R203" s="37">
        <v>412044.76</v>
      </c>
      <c r="S203" s="37">
        <v>412044.76</v>
      </c>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v>34747.379999999997</v>
      </c>
      <c r="G206" s="37">
        <v>34747.379999999997</v>
      </c>
      <c r="H206" s="37">
        <v>34747.379999999997</v>
      </c>
      <c r="I206" s="37">
        <v>34747.379999999997</v>
      </c>
      <c r="J206" s="37">
        <v>34747.379999999997</v>
      </c>
      <c r="K206" s="37">
        <v>34747.379999999997</v>
      </c>
      <c r="L206" s="37">
        <v>34747.379999999997</v>
      </c>
      <c r="M206" s="37">
        <v>34747.379999999997</v>
      </c>
      <c r="N206" s="37">
        <v>34747.379999999997</v>
      </c>
      <c r="O206" s="37">
        <v>34747.379999999997</v>
      </c>
      <c r="P206" s="37">
        <v>34747.379999999997</v>
      </c>
      <c r="Q206" s="37">
        <v>34747.379999999997</v>
      </c>
      <c r="R206" s="37">
        <v>34747.379999999997</v>
      </c>
      <c r="S206" s="37">
        <v>34747.379999999997</v>
      </c>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v>260335.5</v>
      </c>
      <c r="E208" s="37">
        <v>260335.5</v>
      </c>
      <c r="F208" s="37">
        <v>260335.5</v>
      </c>
      <c r="G208" s="37">
        <v>260335.5</v>
      </c>
      <c r="H208" s="37">
        <v>260335.5</v>
      </c>
      <c r="I208" s="37">
        <v>260335.5</v>
      </c>
      <c r="J208" s="37">
        <v>260335.5</v>
      </c>
      <c r="K208" s="37">
        <v>260335.5</v>
      </c>
      <c r="L208" s="37">
        <v>260335.5</v>
      </c>
      <c r="M208" s="37">
        <v>260335.5</v>
      </c>
      <c r="N208" s="37">
        <v>260335.5</v>
      </c>
      <c r="O208" s="37">
        <v>260335.5</v>
      </c>
      <c r="P208" s="37">
        <v>260335.5</v>
      </c>
      <c r="Q208" s="37">
        <v>260335.5</v>
      </c>
      <c r="R208" s="37">
        <v>260335.5</v>
      </c>
      <c r="S208" s="37">
        <v>260335.5</v>
      </c>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v>258060.14</v>
      </c>
      <c r="D210" s="37">
        <v>258060.14</v>
      </c>
      <c r="E210" s="37">
        <v>258060.14</v>
      </c>
      <c r="F210" s="37">
        <v>258060.14</v>
      </c>
      <c r="G210" s="37">
        <v>258060.14</v>
      </c>
      <c r="H210" s="37">
        <v>258060.14</v>
      </c>
      <c r="I210" s="37">
        <v>258060.14</v>
      </c>
      <c r="J210" s="37">
        <v>258060.14</v>
      </c>
      <c r="K210" s="37">
        <v>258060.14</v>
      </c>
      <c r="L210" s="37">
        <v>258060.14</v>
      </c>
      <c r="M210" s="37">
        <v>258060.14</v>
      </c>
      <c r="N210" s="37">
        <v>258060.14</v>
      </c>
      <c r="O210" s="37">
        <v>258060.14</v>
      </c>
      <c r="P210" s="37">
        <v>258060.14</v>
      </c>
      <c r="Q210" s="37">
        <v>258060.14</v>
      </c>
      <c r="R210" s="37">
        <v>258060.14</v>
      </c>
      <c r="S210" s="37">
        <v>258060.14</v>
      </c>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v>235044.54</v>
      </c>
      <c r="D212" s="37">
        <v>235044.54</v>
      </c>
      <c r="E212" s="37">
        <v>235044.54</v>
      </c>
      <c r="F212" s="37">
        <v>235044.54</v>
      </c>
      <c r="G212" s="37">
        <v>235044.54</v>
      </c>
      <c r="H212" s="37">
        <v>235044.54</v>
      </c>
      <c r="I212" s="37">
        <v>235044.54</v>
      </c>
      <c r="J212" s="37">
        <v>235044.54</v>
      </c>
      <c r="K212" s="37">
        <v>235044.54</v>
      </c>
      <c r="L212" s="37">
        <v>235044.54</v>
      </c>
      <c r="M212" s="37">
        <v>235044.54</v>
      </c>
      <c r="N212" s="37">
        <v>235044.54</v>
      </c>
      <c r="O212" s="37">
        <v>235044.54</v>
      </c>
      <c r="P212" s="37">
        <v>235044.54</v>
      </c>
      <c r="Q212" s="37">
        <v>235044.54</v>
      </c>
      <c r="R212" s="37">
        <v>235044.54</v>
      </c>
      <c r="S212" s="37">
        <v>235044.54</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v>518571.47</v>
      </c>
      <c r="D214" s="37">
        <v>518571.47</v>
      </c>
      <c r="E214" s="37">
        <v>518571.47</v>
      </c>
      <c r="F214" s="37">
        <v>518571.47</v>
      </c>
      <c r="G214" s="37">
        <v>518571.47</v>
      </c>
      <c r="H214" s="37">
        <v>518571.47</v>
      </c>
      <c r="I214" s="37">
        <v>518571.47</v>
      </c>
      <c r="J214" s="37">
        <v>518571.47</v>
      </c>
      <c r="K214" s="37">
        <v>518571.47</v>
      </c>
      <c r="L214" s="37">
        <v>518571.47</v>
      </c>
      <c r="M214" s="37">
        <v>518571.47</v>
      </c>
      <c r="N214" s="37">
        <v>518571.47</v>
      </c>
      <c r="O214" s="37">
        <v>518571.47</v>
      </c>
      <c r="P214" s="37">
        <v>518571.47</v>
      </c>
      <c r="Q214" s="37">
        <v>518571.47</v>
      </c>
      <c r="R214" s="37">
        <v>518571.47</v>
      </c>
      <c r="S214" s="37">
        <v>518571.47</v>
      </c>
    </row>
    <row r="215" spans="2:19">
      <c r="B215" s="6">
        <v>2000</v>
      </c>
      <c r="C215" s="37">
        <v>63821.45</v>
      </c>
      <c r="D215" s="37">
        <v>63821.45</v>
      </c>
      <c r="E215" s="37">
        <v>63821.45</v>
      </c>
      <c r="F215" s="37">
        <v>63821.45</v>
      </c>
      <c r="G215" s="37">
        <v>63821.45</v>
      </c>
      <c r="H215" s="37">
        <v>63821.45</v>
      </c>
      <c r="I215" s="37">
        <v>63821.45</v>
      </c>
      <c r="J215" s="37">
        <v>63821.45</v>
      </c>
      <c r="K215" s="37">
        <v>63821.45</v>
      </c>
      <c r="L215" s="37">
        <v>63821.45</v>
      </c>
      <c r="M215" s="37">
        <v>63821.45</v>
      </c>
      <c r="N215" s="37">
        <v>63821.45</v>
      </c>
      <c r="O215" s="37">
        <v>63821.45</v>
      </c>
      <c r="P215" s="37">
        <v>63821.45</v>
      </c>
      <c r="Q215" s="37">
        <v>63821.45</v>
      </c>
      <c r="R215" s="37">
        <v>63821.45</v>
      </c>
      <c r="S215" s="37">
        <v>63821.45</v>
      </c>
    </row>
    <row r="216" spans="2:19">
      <c r="B216" s="6">
        <v>1999</v>
      </c>
      <c r="C216" s="37">
        <v>2731167.08</v>
      </c>
      <c r="D216" s="37">
        <v>2731167.08</v>
      </c>
      <c r="E216" s="37">
        <v>2731167.08</v>
      </c>
      <c r="F216" s="37">
        <v>2731167.08</v>
      </c>
      <c r="G216" s="37">
        <v>2731167.08</v>
      </c>
      <c r="H216" s="37">
        <v>2731167.08</v>
      </c>
      <c r="I216" s="37">
        <v>2731167.08</v>
      </c>
      <c r="J216" s="37">
        <v>2731167.08</v>
      </c>
      <c r="K216" s="37">
        <v>2731167.08</v>
      </c>
      <c r="L216" s="37">
        <v>2731167.08</v>
      </c>
      <c r="M216" s="37">
        <v>2731167.08</v>
      </c>
      <c r="N216" s="37">
        <v>2731167.08</v>
      </c>
      <c r="O216" s="37">
        <v>2731167.08</v>
      </c>
      <c r="P216" s="37">
        <v>2731167.08</v>
      </c>
      <c r="Q216" s="37">
        <v>2731167.08</v>
      </c>
      <c r="R216" s="37">
        <v>2731167.08</v>
      </c>
      <c r="S216" s="37">
        <v>2731167.08</v>
      </c>
    </row>
    <row r="217" spans="2:19">
      <c r="B217" s="6">
        <v>1998</v>
      </c>
      <c r="C217" s="37">
        <v>21779.86</v>
      </c>
      <c r="D217" s="37">
        <v>21779.86</v>
      </c>
      <c r="E217" s="37">
        <v>21779.86</v>
      </c>
      <c r="F217" s="37">
        <v>21779.86</v>
      </c>
      <c r="G217" s="37">
        <v>21779.86</v>
      </c>
      <c r="H217" s="37">
        <v>21779.86</v>
      </c>
      <c r="I217" s="37">
        <v>21779.86</v>
      </c>
      <c r="J217" s="37">
        <v>21779.86</v>
      </c>
      <c r="K217" s="37">
        <v>21779.86</v>
      </c>
      <c r="L217" s="37">
        <v>21779.86</v>
      </c>
      <c r="M217" s="37">
        <v>21779.86</v>
      </c>
      <c r="N217" s="37">
        <v>21779.86</v>
      </c>
      <c r="O217" s="37">
        <v>21779.86</v>
      </c>
      <c r="P217" s="37">
        <v>21779.86</v>
      </c>
      <c r="Q217" s="37">
        <v>21779.86</v>
      </c>
      <c r="R217" s="37">
        <v>21779.86</v>
      </c>
      <c r="S217" s="37">
        <v>21779.86</v>
      </c>
    </row>
    <row r="218" spans="2:19">
      <c r="B218" s="6">
        <v>1997</v>
      </c>
      <c r="C218" s="37">
        <v>19845.96</v>
      </c>
      <c r="D218" s="37">
        <v>19845.96</v>
      </c>
      <c r="E218" s="37">
        <v>19845.96</v>
      </c>
      <c r="F218" s="37">
        <v>19845.96</v>
      </c>
      <c r="G218" s="37">
        <v>19845.96</v>
      </c>
      <c r="H218" s="37">
        <v>19845.96</v>
      </c>
      <c r="I218" s="37">
        <v>19845.96</v>
      </c>
      <c r="J218" s="37">
        <v>19845.96</v>
      </c>
      <c r="K218" s="37">
        <v>19845.96</v>
      </c>
      <c r="L218" s="37">
        <v>19845.96</v>
      </c>
      <c r="M218" s="37">
        <v>19845.96</v>
      </c>
      <c r="N218" s="37">
        <v>19845.96</v>
      </c>
      <c r="O218" s="37">
        <v>19845.96</v>
      </c>
      <c r="P218" s="37">
        <v>19845.96</v>
      </c>
      <c r="Q218" s="37">
        <v>19845.96</v>
      </c>
      <c r="R218" s="37">
        <v>19845.96</v>
      </c>
      <c r="S218" s="37">
        <v>19845.96</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v>1316817.17</v>
      </c>
      <c r="D220" s="37">
        <v>1316817.17</v>
      </c>
      <c r="E220" s="37">
        <v>1316817.17</v>
      </c>
      <c r="F220" s="37">
        <v>1316817.17</v>
      </c>
      <c r="G220" s="37">
        <v>1316817.17</v>
      </c>
      <c r="H220" s="37">
        <v>1316817.17</v>
      </c>
      <c r="I220" s="37">
        <v>1316817.17</v>
      </c>
      <c r="J220" s="37">
        <v>1316817.17</v>
      </c>
      <c r="K220" s="37">
        <v>1316817.17</v>
      </c>
      <c r="L220" s="37">
        <v>1316817.17</v>
      </c>
      <c r="M220" s="37">
        <v>1316817.17</v>
      </c>
      <c r="N220" s="37">
        <v>1316817.17</v>
      </c>
      <c r="O220" s="37">
        <v>1316817.17</v>
      </c>
      <c r="P220" s="37">
        <v>1316817.17</v>
      </c>
      <c r="Q220" s="37">
        <v>1316817.17</v>
      </c>
      <c r="R220" s="37">
        <v>1316817.17</v>
      </c>
      <c r="S220" s="37">
        <v>1316817.17</v>
      </c>
    </row>
    <row r="221" spans="2:19">
      <c r="B221" s="6">
        <v>1994</v>
      </c>
      <c r="C221" s="37">
        <v>14445.93</v>
      </c>
      <c r="D221" s="37">
        <v>14445.93</v>
      </c>
      <c r="E221" s="37">
        <v>14445.93</v>
      </c>
      <c r="F221" s="37">
        <v>14445.93</v>
      </c>
      <c r="G221" s="37">
        <v>14445.93</v>
      </c>
      <c r="H221" s="37">
        <v>14445.93</v>
      </c>
      <c r="I221" s="37">
        <v>14445.93</v>
      </c>
      <c r="J221" s="37">
        <v>14445.93</v>
      </c>
      <c r="K221" s="37">
        <v>14445.93</v>
      </c>
      <c r="L221" s="37">
        <v>14445.93</v>
      </c>
      <c r="M221" s="37">
        <v>14445.93</v>
      </c>
      <c r="N221" s="37">
        <v>14445.93</v>
      </c>
      <c r="O221" s="37">
        <v>14445.93</v>
      </c>
      <c r="P221" s="37">
        <v>14445.93</v>
      </c>
      <c r="Q221" s="37">
        <v>14445.93</v>
      </c>
      <c r="R221" s="37">
        <v>14445.93</v>
      </c>
      <c r="S221" s="37">
        <v>14445.93</v>
      </c>
    </row>
    <row r="222" spans="2:19">
      <c r="B222" s="6">
        <v>1993</v>
      </c>
      <c r="C222" s="37">
        <v>1045190.45</v>
      </c>
      <c r="D222" s="37">
        <v>1045190.45</v>
      </c>
      <c r="E222" s="37">
        <v>1045190.45</v>
      </c>
      <c r="F222" s="37">
        <v>1045190.45</v>
      </c>
      <c r="G222" s="37">
        <v>1045190.45</v>
      </c>
      <c r="H222" s="37">
        <v>1045190.45</v>
      </c>
      <c r="I222" s="37">
        <v>1045190.45</v>
      </c>
      <c r="J222" s="37">
        <v>1045189.94</v>
      </c>
      <c r="K222" s="37">
        <v>1045189.94</v>
      </c>
      <c r="L222" s="37">
        <v>1045189.94</v>
      </c>
      <c r="M222" s="37">
        <v>1045189.94</v>
      </c>
      <c r="N222" s="37">
        <v>1045189.94</v>
      </c>
      <c r="O222" s="37">
        <v>1045189.94</v>
      </c>
      <c r="P222" s="37">
        <v>1045189.94</v>
      </c>
      <c r="Q222" s="37">
        <v>881581.85</v>
      </c>
      <c r="R222" s="37">
        <v>881581.85</v>
      </c>
      <c r="S222" s="37">
        <v>881581.85</v>
      </c>
    </row>
    <row r="223" spans="2:19">
      <c r="B223" s="6">
        <v>1992</v>
      </c>
      <c r="C223" s="37">
        <v>433830.77</v>
      </c>
      <c r="D223" s="37">
        <v>433830.77</v>
      </c>
      <c r="E223" s="37">
        <v>433830.77</v>
      </c>
      <c r="F223" s="37">
        <v>433830.77</v>
      </c>
      <c r="G223" s="37">
        <v>433830.77</v>
      </c>
      <c r="H223" s="37">
        <v>433830.77</v>
      </c>
      <c r="I223" s="37">
        <v>433830.77</v>
      </c>
      <c r="J223" s="37">
        <v>433830.77</v>
      </c>
      <c r="K223" s="37">
        <v>433830.77</v>
      </c>
      <c r="L223" s="37">
        <v>433830.77</v>
      </c>
      <c r="M223" s="37">
        <v>433830.77</v>
      </c>
      <c r="N223" s="37">
        <v>433830.77</v>
      </c>
      <c r="O223" s="37">
        <v>433830.77</v>
      </c>
      <c r="P223" s="37">
        <v>433830.77</v>
      </c>
      <c r="Q223" s="37">
        <v>433830.76</v>
      </c>
      <c r="R223" s="37">
        <v>433830.76</v>
      </c>
      <c r="S223" s="37">
        <v>433830.76</v>
      </c>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v>22216.17</v>
      </c>
      <c r="D226" s="37">
        <v>22216.17</v>
      </c>
      <c r="E226" s="37">
        <v>22216.17</v>
      </c>
      <c r="F226" s="37">
        <v>22216.17</v>
      </c>
      <c r="G226" s="37">
        <v>22216.17</v>
      </c>
      <c r="H226" s="37">
        <v>22216.17</v>
      </c>
      <c r="I226" s="37">
        <v>22216.17</v>
      </c>
      <c r="J226" s="37">
        <v>11108.089999999998</v>
      </c>
      <c r="K226" s="37">
        <v>11108.089999999998</v>
      </c>
      <c r="L226" s="37">
        <v>11108.089999999998</v>
      </c>
      <c r="M226" s="37">
        <v>11108.089999999998</v>
      </c>
      <c r="N226" s="37">
        <v>11108.089999999998</v>
      </c>
      <c r="O226" s="37">
        <v>11108.089999999998</v>
      </c>
      <c r="P226" s="37">
        <v>11108.089999999998</v>
      </c>
      <c r="Q226" s="37">
        <v>11108.08</v>
      </c>
      <c r="R226" s="37">
        <v>11108.08</v>
      </c>
      <c r="S226" s="37">
        <v>11108.08</v>
      </c>
    </row>
    <row r="227" spans="2:19">
      <c r="B227" s="6">
        <v>1988</v>
      </c>
      <c r="C227" s="37">
        <v>96659.15</v>
      </c>
      <c r="D227" s="37">
        <v>96659.15</v>
      </c>
      <c r="E227" s="37">
        <v>96659.15</v>
      </c>
      <c r="F227" s="37">
        <v>96659.15</v>
      </c>
      <c r="G227" s="37">
        <v>96659.15</v>
      </c>
      <c r="H227" s="37">
        <v>96659.15</v>
      </c>
      <c r="I227" s="37">
        <v>96659.15</v>
      </c>
      <c r="J227" s="37">
        <v>85919.25</v>
      </c>
      <c r="K227" s="37">
        <v>85919.25</v>
      </c>
      <c r="L227" s="37">
        <v>85919.25</v>
      </c>
      <c r="M227" s="37">
        <v>85919.25</v>
      </c>
      <c r="N227" s="37">
        <v>85919.25</v>
      </c>
      <c r="O227" s="37">
        <v>85919.25</v>
      </c>
      <c r="P227" s="37">
        <v>85919.25</v>
      </c>
      <c r="Q227" s="37">
        <v>42959.6</v>
      </c>
      <c r="R227" s="37">
        <v>42959.6</v>
      </c>
      <c r="S227" s="37">
        <v>42959.6</v>
      </c>
    </row>
    <row r="228" spans="2:19">
      <c r="B228" s="6">
        <v>1987</v>
      </c>
      <c r="C228" s="37">
        <v>94460.84</v>
      </c>
      <c r="D228" s="37">
        <v>94460.84</v>
      </c>
      <c r="E228" s="37">
        <v>94460.84</v>
      </c>
      <c r="F228" s="37">
        <v>94460.84</v>
      </c>
      <c r="G228" s="37">
        <v>94460.84</v>
      </c>
      <c r="H228" s="37">
        <v>94460.84</v>
      </c>
      <c r="I228" s="37">
        <v>94460.84</v>
      </c>
      <c r="J228" s="37">
        <v>94460.84</v>
      </c>
      <c r="K228" s="37">
        <v>94460.84</v>
      </c>
      <c r="L228" s="37">
        <v>94460.84</v>
      </c>
      <c r="M228" s="37">
        <v>94460.84</v>
      </c>
      <c r="N228" s="37">
        <v>94460.84</v>
      </c>
      <c r="O228" s="37">
        <v>94460.84</v>
      </c>
      <c r="P228" s="37">
        <v>94460.84</v>
      </c>
      <c r="Q228" s="37">
        <v>83965.119999999995</v>
      </c>
      <c r="R228" s="37">
        <v>73469.48</v>
      </c>
      <c r="S228" s="37">
        <v>73469.48</v>
      </c>
    </row>
    <row r="229" spans="2:19">
      <c r="B229" s="6">
        <v>1986</v>
      </c>
      <c r="C229" s="37">
        <v>41132.17</v>
      </c>
      <c r="D229" s="37">
        <v>41132.17</v>
      </c>
      <c r="E229" s="37">
        <v>41132.17</v>
      </c>
      <c r="F229" s="37">
        <v>41132.17</v>
      </c>
      <c r="G229" s="37">
        <v>41132.17</v>
      </c>
      <c r="H229" s="37">
        <v>41132.17</v>
      </c>
      <c r="I229" s="37">
        <v>41132.17</v>
      </c>
      <c r="J229" s="37">
        <v>41132.17</v>
      </c>
      <c r="K229" s="37">
        <v>41132.17</v>
      </c>
      <c r="L229" s="37">
        <v>41132.17</v>
      </c>
      <c r="M229" s="37">
        <v>41132.17</v>
      </c>
      <c r="N229" s="37">
        <v>41132.17</v>
      </c>
      <c r="O229" s="37">
        <v>41132.17</v>
      </c>
      <c r="P229" s="37">
        <v>41132.17</v>
      </c>
      <c r="Q229" s="37">
        <v>41132.160000000003</v>
      </c>
      <c r="R229" s="37">
        <v>41132.160000000003</v>
      </c>
      <c r="S229" s="37">
        <v>41132.160000000003</v>
      </c>
    </row>
    <row r="230" spans="2:19">
      <c r="B230" s="6">
        <v>1985</v>
      </c>
      <c r="C230" s="37">
        <v>90649.919999999998</v>
      </c>
      <c r="D230" s="37">
        <v>90649.919999999998</v>
      </c>
      <c r="E230" s="37">
        <v>90649.919999999998</v>
      </c>
      <c r="F230" s="37">
        <v>90649.919999999998</v>
      </c>
      <c r="G230" s="37">
        <v>90649.919999999998</v>
      </c>
      <c r="H230" s="37">
        <v>90649.919999999998</v>
      </c>
      <c r="I230" s="37">
        <v>90649.919999999998</v>
      </c>
      <c r="J230" s="37">
        <v>70505.5</v>
      </c>
      <c r="K230" s="37">
        <v>70505.5</v>
      </c>
      <c r="L230" s="37">
        <v>70505.5</v>
      </c>
      <c r="M230" s="37">
        <v>70505.5</v>
      </c>
      <c r="N230" s="37">
        <v>70505.5</v>
      </c>
      <c r="O230" s="37">
        <v>70505.5</v>
      </c>
      <c r="P230" s="37">
        <v>70505.5</v>
      </c>
      <c r="Q230" s="37">
        <v>40288.839999999997</v>
      </c>
      <c r="R230" s="37">
        <v>30216.629999999997</v>
      </c>
      <c r="S230" s="37">
        <v>30216.629999999997</v>
      </c>
    </row>
    <row r="231" spans="2:19">
      <c r="B231" s="6">
        <v>1984</v>
      </c>
      <c r="C231" s="37">
        <v>129822.57</v>
      </c>
      <c r="D231" s="37">
        <v>129822.57</v>
      </c>
      <c r="E231" s="37">
        <v>129822.57</v>
      </c>
      <c r="F231" s="37">
        <v>129822.57</v>
      </c>
      <c r="G231" s="37">
        <v>129822.57</v>
      </c>
      <c r="H231" s="37">
        <v>129822.57</v>
      </c>
      <c r="I231" s="37">
        <v>129822.57</v>
      </c>
      <c r="J231" s="37">
        <v>109849.87000000001</v>
      </c>
      <c r="K231" s="37">
        <v>109849.87</v>
      </c>
      <c r="L231" s="37">
        <v>109849.87</v>
      </c>
      <c r="M231" s="37">
        <v>109849.87000000001</v>
      </c>
      <c r="N231" s="37">
        <v>109849.87000000001</v>
      </c>
      <c r="O231" s="37">
        <v>109849.87000000001</v>
      </c>
      <c r="P231" s="37">
        <v>109849.87000000001</v>
      </c>
      <c r="Q231" s="37">
        <v>69904.450000000012</v>
      </c>
      <c r="R231" s="37">
        <v>69904.450000000012</v>
      </c>
      <c r="S231" s="37">
        <v>69904.450000000012</v>
      </c>
    </row>
    <row r="232" spans="2:19">
      <c r="B232" s="6">
        <v>1983</v>
      </c>
      <c r="C232" s="37">
        <v>195245.98</v>
      </c>
      <c r="D232" s="37">
        <v>195245.98</v>
      </c>
      <c r="E232" s="37">
        <v>195245.98</v>
      </c>
      <c r="F232" s="37">
        <v>195245.98</v>
      </c>
      <c r="G232" s="37">
        <v>195245.98</v>
      </c>
      <c r="H232" s="37">
        <v>195245.98</v>
      </c>
      <c r="I232" s="37">
        <v>195245.98</v>
      </c>
      <c r="J232" s="37">
        <v>165959.11000000002</v>
      </c>
      <c r="K232" s="37">
        <v>165959.11000000002</v>
      </c>
      <c r="L232" s="37">
        <v>165959.11000000002</v>
      </c>
      <c r="M232" s="37">
        <v>165959.11000000002</v>
      </c>
      <c r="N232" s="37">
        <v>165959.11000000002</v>
      </c>
      <c r="O232" s="37">
        <v>165959.11000000002</v>
      </c>
      <c r="P232" s="37">
        <v>165959.11000000002</v>
      </c>
      <c r="Q232" s="37">
        <v>19524.580000000016</v>
      </c>
      <c r="R232" s="37">
        <v>19524.580000000016</v>
      </c>
      <c r="S232" s="37">
        <v>19524.580000000016</v>
      </c>
    </row>
    <row r="233" spans="2:19">
      <c r="B233" s="6">
        <v>1982</v>
      </c>
      <c r="C233" s="37">
        <v>210057.74</v>
      </c>
      <c r="D233" s="37">
        <v>210057.74</v>
      </c>
      <c r="E233" s="37">
        <v>210057.74</v>
      </c>
      <c r="F233" s="37">
        <v>210057.74</v>
      </c>
      <c r="G233" s="37">
        <v>210057.74</v>
      </c>
      <c r="H233" s="37">
        <v>210057.74</v>
      </c>
      <c r="I233" s="37">
        <v>200509.66999999998</v>
      </c>
      <c r="J233" s="37">
        <v>200509.66999999998</v>
      </c>
      <c r="K233" s="37">
        <v>200509.66999999998</v>
      </c>
      <c r="L233" s="37">
        <v>200509.66999999998</v>
      </c>
      <c r="M233" s="37">
        <v>200509.66999999998</v>
      </c>
      <c r="N233" s="37">
        <v>200509.66999999998</v>
      </c>
      <c r="O233" s="37">
        <v>200509.66999999998</v>
      </c>
      <c r="P233" s="37">
        <v>200509.66999999998</v>
      </c>
      <c r="Q233" s="37">
        <v>57288.419999999984</v>
      </c>
      <c r="R233" s="37">
        <v>57288.419999999984</v>
      </c>
      <c r="S233" s="37">
        <v>57288.419999999984</v>
      </c>
    </row>
    <row r="234" spans="2:19">
      <c r="B234" s="6">
        <v>1981</v>
      </c>
      <c r="C234" s="37">
        <v>100977.13</v>
      </c>
      <c r="D234" s="37">
        <v>100977.13</v>
      </c>
      <c r="E234" s="37">
        <v>100977.13</v>
      </c>
      <c r="F234" s="37">
        <v>100977.13</v>
      </c>
      <c r="G234" s="37">
        <v>100977.13</v>
      </c>
      <c r="H234" s="37">
        <v>100977.13</v>
      </c>
      <c r="I234" s="37">
        <v>100977.13</v>
      </c>
      <c r="J234" s="37">
        <v>91797.4</v>
      </c>
      <c r="K234" s="37">
        <v>91797.400000000009</v>
      </c>
      <c r="L234" s="37">
        <v>91797.400000000009</v>
      </c>
      <c r="M234" s="37">
        <v>91797.400000000009</v>
      </c>
      <c r="N234" s="37">
        <v>91797.400000000009</v>
      </c>
      <c r="O234" s="37">
        <v>91797.400000000009</v>
      </c>
      <c r="P234" s="37">
        <v>91797.400000000009</v>
      </c>
      <c r="Q234" s="37">
        <v>18359.46</v>
      </c>
      <c r="R234" s="37">
        <v>18359.460000000006</v>
      </c>
      <c r="S234" s="37">
        <v>18359.460000000006</v>
      </c>
    </row>
    <row r="235" spans="2:19">
      <c r="B235" s="6">
        <v>1980</v>
      </c>
      <c r="C235" s="37">
        <v>399511.36</v>
      </c>
      <c r="D235" s="37">
        <v>399511.36</v>
      </c>
      <c r="E235" s="37">
        <v>399511.36</v>
      </c>
      <c r="F235" s="37">
        <v>399511.36</v>
      </c>
      <c r="G235" s="37">
        <v>399511.36</v>
      </c>
      <c r="H235" s="37">
        <v>399511.36</v>
      </c>
      <c r="I235" s="37">
        <v>399511.36</v>
      </c>
      <c r="J235" s="37">
        <v>382205.48</v>
      </c>
      <c r="K235" s="37">
        <v>382205.48</v>
      </c>
      <c r="L235" s="37">
        <v>382205.48</v>
      </c>
      <c r="M235" s="37">
        <v>382205.48</v>
      </c>
      <c r="N235" s="37">
        <v>382205.48</v>
      </c>
      <c r="O235" s="37">
        <v>382205.48</v>
      </c>
      <c r="P235" s="37">
        <v>382205.48</v>
      </c>
      <c r="Q235" s="37">
        <v>321634.82</v>
      </c>
      <c r="R235" s="37">
        <v>321634.81999999995</v>
      </c>
      <c r="S235" s="37">
        <v>321634.81999999995</v>
      </c>
    </row>
    <row r="236" spans="2:19">
      <c r="B236" s="6">
        <v>1979</v>
      </c>
      <c r="C236" s="37">
        <v>180700.18</v>
      </c>
      <c r="D236" s="37">
        <v>180700.18</v>
      </c>
      <c r="E236" s="37">
        <v>180700.18</v>
      </c>
      <c r="F236" s="37">
        <v>180700.18</v>
      </c>
      <c r="G236" s="37">
        <v>180700.18</v>
      </c>
      <c r="H236" s="37">
        <v>180700.18</v>
      </c>
      <c r="I236" s="37">
        <v>180700.18</v>
      </c>
      <c r="J236" s="37">
        <v>180700.18</v>
      </c>
      <c r="K236" s="37">
        <v>180700.18</v>
      </c>
      <c r="L236" s="37">
        <v>180700.18</v>
      </c>
      <c r="M236" s="37">
        <v>180700.18</v>
      </c>
      <c r="N236" s="37">
        <v>180700.18</v>
      </c>
      <c r="O236" s="37">
        <v>180700.18</v>
      </c>
      <c r="P236" s="37">
        <v>180700.18</v>
      </c>
      <c r="Q236" s="37">
        <v>165048.4</v>
      </c>
      <c r="R236" s="37">
        <v>165048.4</v>
      </c>
      <c r="S236" s="37">
        <v>165048.4</v>
      </c>
    </row>
    <row r="237" spans="2:19">
      <c r="B237" s="6">
        <v>1978</v>
      </c>
      <c r="C237" s="37">
        <v>21776.720000000001</v>
      </c>
      <c r="D237" s="37">
        <v>21776.720000000001</v>
      </c>
      <c r="E237" s="37">
        <v>21776.720000000001</v>
      </c>
      <c r="F237" s="37">
        <v>21776.720000000001</v>
      </c>
      <c r="G237" s="37">
        <v>21776.720000000001</v>
      </c>
      <c r="H237" s="37">
        <v>21776.720000000001</v>
      </c>
      <c r="I237" s="37">
        <v>14517.820000000002</v>
      </c>
      <c r="J237" s="37">
        <v>14517.820000000002</v>
      </c>
      <c r="K237" s="37">
        <v>14517.82</v>
      </c>
      <c r="L237" s="37">
        <v>14517.82</v>
      </c>
      <c r="M237" s="37">
        <v>14517.820000000002</v>
      </c>
      <c r="N237" s="37">
        <v>14517.820000000002</v>
      </c>
      <c r="O237" s="37">
        <v>14517.820000000002</v>
      </c>
      <c r="P237" s="37">
        <v>14517.820000000002</v>
      </c>
      <c r="Q237" s="37">
        <v>7258.9000000000015</v>
      </c>
      <c r="R237" s="37">
        <v>7258.9000000000015</v>
      </c>
      <c r="S237" s="37">
        <v>7258.9000000000015</v>
      </c>
    </row>
    <row r="238" spans="2:19">
      <c r="B238" s="6">
        <v>1977</v>
      </c>
      <c r="C238" s="37">
        <v>115132.46</v>
      </c>
      <c r="D238" s="37">
        <v>115132.46</v>
      </c>
      <c r="E238" s="37">
        <v>115132.46</v>
      </c>
      <c r="F238" s="37">
        <v>115132.46</v>
      </c>
      <c r="G238" s="37">
        <v>115132.46</v>
      </c>
      <c r="H238" s="37">
        <v>115132.46</v>
      </c>
      <c r="I238" s="37">
        <v>115132.46</v>
      </c>
      <c r="J238" s="37">
        <v>89583.450000000012</v>
      </c>
      <c r="K238" s="37">
        <v>89583.450000000012</v>
      </c>
      <c r="L238" s="37">
        <v>89583.450000000012</v>
      </c>
      <c r="M238" s="37">
        <v>89583.450000000012</v>
      </c>
      <c r="N238" s="37">
        <v>89583.450000000012</v>
      </c>
      <c r="O238" s="37">
        <v>89583.450000000012</v>
      </c>
      <c r="P238" s="37">
        <v>89583.450000000012</v>
      </c>
      <c r="Q238" s="37">
        <v>20673.09</v>
      </c>
      <c r="R238" s="37">
        <v>20673.090000000011</v>
      </c>
      <c r="S238" s="37">
        <v>20673.090000000011</v>
      </c>
    </row>
    <row r="239" spans="2:19">
      <c r="B239" s="6">
        <v>1976</v>
      </c>
      <c r="C239" s="37">
        <v>72677.25</v>
      </c>
      <c r="D239" s="37">
        <v>72677.25</v>
      </c>
      <c r="E239" s="37">
        <v>72677.25</v>
      </c>
      <c r="F239" s="37">
        <v>72677.25</v>
      </c>
      <c r="G239" s="37">
        <v>72677.25</v>
      </c>
      <c r="H239" s="37">
        <v>72677.25</v>
      </c>
      <c r="I239" s="37">
        <v>66070.23</v>
      </c>
      <c r="J239" s="37">
        <v>59463.209999999992</v>
      </c>
      <c r="K239" s="37">
        <v>59463.21</v>
      </c>
      <c r="L239" s="37">
        <v>59463.21</v>
      </c>
      <c r="M239" s="37">
        <v>59463.21</v>
      </c>
      <c r="N239" s="37">
        <v>59463.21</v>
      </c>
      <c r="O239" s="37">
        <v>59463.21</v>
      </c>
      <c r="P239" s="37">
        <v>59463.21</v>
      </c>
      <c r="Q239" s="37"/>
      <c r="R239" s="37"/>
      <c r="S239" s="37"/>
    </row>
    <row r="240" spans="2:19">
      <c r="B240" s="6">
        <v>1975</v>
      </c>
      <c r="C240" s="37">
        <v>82560.23</v>
      </c>
      <c r="D240" s="37">
        <v>82560.23</v>
      </c>
      <c r="E240" s="37">
        <v>82560.23</v>
      </c>
      <c r="F240" s="37">
        <v>82560.23</v>
      </c>
      <c r="G240" s="37">
        <v>82560.23</v>
      </c>
      <c r="H240" s="37">
        <v>82560.23</v>
      </c>
      <c r="I240" s="37">
        <v>82560.23</v>
      </c>
      <c r="J240" s="37">
        <v>69858.67</v>
      </c>
      <c r="K240" s="37">
        <v>69858.67</v>
      </c>
      <c r="L240" s="37">
        <v>69858.67</v>
      </c>
      <c r="M240" s="37">
        <v>69858.67</v>
      </c>
      <c r="N240" s="37">
        <v>69858.67</v>
      </c>
      <c r="O240" s="37">
        <v>69858.67</v>
      </c>
      <c r="P240" s="37">
        <v>69858.67</v>
      </c>
      <c r="Q240" s="37">
        <v>25403.119999999995</v>
      </c>
      <c r="R240" s="37">
        <v>25403.119999999995</v>
      </c>
      <c r="S240" s="37">
        <v>25403.119999999995</v>
      </c>
    </row>
    <row r="241" spans="2:19">
      <c r="B241" s="6">
        <v>1974</v>
      </c>
      <c r="C241" s="37">
        <v>68125.679999999993</v>
      </c>
      <c r="D241" s="37">
        <v>68125.679999999993</v>
      </c>
      <c r="E241" s="37">
        <v>68125.679999999993</v>
      </c>
      <c r="F241" s="37">
        <v>68125.679999999993</v>
      </c>
      <c r="G241" s="37">
        <v>68125.679999999993</v>
      </c>
      <c r="H241" s="37">
        <v>68125.679999999993</v>
      </c>
      <c r="I241" s="37">
        <v>24773</v>
      </c>
      <c r="J241" s="37">
        <v>6193.28</v>
      </c>
      <c r="K241" s="37">
        <v>6193.28</v>
      </c>
      <c r="L241" s="37">
        <v>6193.28</v>
      </c>
      <c r="M241" s="37">
        <v>6193.28</v>
      </c>
      <c r="N241" s="37">
        <v>6193.28</v>
      </c>
      <c r="O241" s="37">
        <v>6193.28</v>
      </c>
      <c r="P241" s="37">
        <v>6193.28</v>
      </c>
      <c r="Q241" s="37">
        <v>12386.48</v>
      </c>
      <c r="R241" s="37">
        <v>12386.48</v>
      </c>
      <c r="S241" s="37">
        <v>12386.48</v>
      </c>
    </row>
    <row r="242" spans="2:19">
      <c r="B242" s="6">
        <v>1973</v>
      </c>
      <c r="C242" s="37">
        <v>40766.46</v>
      </c>
      <c r="D242" s="37">
        <v>40766.46</v>
      </c>
      <c r="E242" s="37">
        <v>40766.46</v>
      </c>
      <c r="F242" s="37">
        <v>40766.46</v>
      </c>
      <c r="G242" s="37">
        <v>40766.46</v>
      </c>
      <c r="H242" s="37">
        <v>40766.46</v>
      </c>
      <c r="I242" s="37">
        <v>40766.46</v>
      </c>
      <c r="J242" s="37">
        <v>34942.68</v>
      </c>
      <c r="K242" s="37">
        <v>34942.68</v>
      </c>
      <c r="L242" s="37">
        <v>34942.68</v>
      </c>
      <c r="M242" s="37">
        <v>34942.68</v>
      </c>
      <c r="N242" s="37">
        <v>34942.68</v>
      </c>
      <c r="O242" s="37">
        <v>34942.68</v>
      </c>
      <c r="P242" s="37">
        <v>34942.68</v>
      </c>
      <c r="Q242" s="37">
        <v>11647.560000000001</v>
      </c>
      <c r="R242" s="37">
        <v>11647.560000000001</v>
      </c>
      <c r="S242" s="37">
        <v>11647.560000000001</v>
      </c>
    </row>
    <row r="243" spans="2:19">
      <c r="B243" s="6">
        <v>1972</v>
      </c>
      <c r="C243" s="37">
        <v>49606.47</v>
      </c>
      <c r="D243" s="37">
        <v>49606.47</v>
      </c>
      <c r="E243" s="37">
        <v>49606.47</v>
      </c>
      <c r="F243" s="37">
        <v>49606.47</v>
      </c>
      <c r="G243" s="37">
        <v>49606.47</v>
      </c>
      <c r="H243" s="37">
        <v>49606.47</v>
      </c>
      <c r="I243" s="37">
        <v>38582.81</v>
      </c>
      <c r="J243" s="37">
        <v>33070.980000000003</v>
      </c>
      <c r="K243" s="37">
        <v>33070.979999999996</v>
      </c>
      <c r="L243" s="37">
        <v>33070.979999999996</v>
      </c>
      <c r="M243" s="37">
        <v>33070.979999999996</v>
      </c>
      <c r="N243" s="37">
        <v>33070.979999999996</v>
      </c>
      <c r="O243" s="37">
        <v>33070.979999999996</v>
      </c>
      <c r="P243" s="37">
        <v>33070.979999999996</v>
      </c>
      <c r="Q243" s="37"/>
      <c r="R243" s="37"/>
      <c r="S243" s="37"/>
    </row>
    <row r="244" spans="2:19">
      <c r="B244" s="6">
        <v>1971</v>
      </c>
      <c r="C244" s="37">
        <v>15727.21</v>
      </c>
      <c r="D244" s="37">
        <v>15727.21</v>
      </c>
      <c r="E244" s="37">
        <v>15727.21</v>
      </c>
      <c r="F244" s="37">
        <v>15727.21</v>
      </c>
      <c r="G244" s="37">
        <v>15727.21</v>
      </c>
      <c r="H244" s="37">
        <v>15727.21</v>
      </c>
      <c r="I244" s="37">
        <v>10484.81</v>
      </c>
      <c r="J244" s="37">
        <v>10484.81</v>
      </c>
      <c r="K244" s="37">
        <v>10484.81</v>
      </c>
      <c r="L244" s="37">
        <v>10484.81</v>
      </c>
      <c r="M244" s="37">
        <v>10484.81</v>
      </c>
      <c r="N244" s="37">
        <v>10484.81</v>
      </c>
      <c r="O244" s="37">
        <v>10484.81</v>
      </c>
      <c r="P244" s="37">
        <v>10484.81</v>
      </c>
      <c r="Q244" s="37">
        <v>5242.3999999999996</v>
      </c>
      <c r="R244" s="37">
        <v>5242.3999999999996</v>
      </c>
      <c r="S244" s="37">
        <v>5242.3999999999996</v>
      </c>
    </row>
    <row r="245" spans="2:19">
      <c r="B245" s="6">
        <v>1970</v>
      </c>
      <c r="C245" s="37">
        <v>14193.09</v>
      </c>
      <c r="D245" s="37">
        <v>14193.09</v>
      </c>
      <c r="E245" s="37">
        <v>14193.09</v>
      </c>
      <c r="F245" s="37">
        <v>14193.09</v>
      </c>
      <c r="G245" s="37">
        <v>14193.09</v>
      </c>
      <c r="H245" s="37">
        <v>14193.09</v>
      </c>
      <c r="I245" s="37">
        <v>14193.09</v>
      </c>
      <c r="J245" s="37">
        <v>14193.09</v>
      </c>
      <c r="K245" s="37">
        <v>14193.09</v>
      </c>
      <c r="L245" s="37">
        <v>14193.09</v>
      </c>
      <c r="M245" s="37">
        <v>14193.09</v>
      </c>
      <c r="N245" s="37">
        <v>14193.09</v>
      </c>
      <c r="O245" s="37">
        <v>14193.09</v>
      </c>
      <c r="P245" s="37">
        <v>14193.09</v>
      </c>
      <c r="Q245" s="37">
        <v>9462.0600000000013</v>
      </c>
      <c r="R245" s="37">
        <v>9462.0600000000013</v>
      </c>
      <c r="S245" s="37">
        <v>9462.0600000000013</v>
      </c>
    </row>
    <row r="246" spans="2:19">
      <c r="B246" s="6">
        <v>1969</v>
      </c>
      <c r="C246" s="37">
        <v>723111.44</v>
      </c>
      <c r="D246" s="37">
        <v>685901.26</v>
      </c>
      <c r="E246" s="37">
        <v>685901.26</v>
      </c>
      <c r="F246" s="37">
        <v>685901.26</v>
      </c>
      <c r="G246" s="37">
        <v>685901.26</v>
      </c>
      <c r="H246" s="37">
        <v>685901.26</v>
      </c>
      <c r="I246" s="37">
        <v>685901.26</v>
      </c>
      <c r="J246" s="37">
        <v>685901.26</v>
      </c>
      <c r="K246" s="37">
        <v>685901.26</v>
      </c>
      <c r="L246" s="37">
        <v>685901.26</v>
      </c>
      <c r="M246" s="37">
        <v>685901.26</v>
      </c>
      <c r="N246" s="37">
        <v>685901.26</v>
      </c>
      <c r="O246" s="37">
        <v>685901.26</v>
      </c>
      <c r="P246" s="37">
        <v>685901.26</v>
      </c>
      <c r="Q246" s="37">
        <v>693914.49</v>
      </c>
      <c r="R246" s="37">
        <v>693914.49</v>
      </c>
      <c r="S246" s="37">
        <v>693914.49</v>
      </c>
    </row>
    <row r="247" spans="2:19">
      <c r="B247" s="6">
        <v>1968</v>
      </c>
      <c r="C247" s="37">
        <v>22162.29</v>
      </c>
      <c r="D247" s="37">
        <v>22162.29</v>
      </c>
      <c r="E247" s="37">
        <v>22162.29</v>
      </c>
      <c r="F247" s="37">
        <v>22162.29</v>
      </c>
      <c r="G247" s="37">
        <v>22162.29</v>
      </c>
      <c r="H247" s="37">
        <v>22162.29</v>
      </c>
      <c r="I247" s="37">
        <v>22162.29</v>
      </c>
      <c r="J247" s="37">
        <v>22162.29</v>
      </c>
      <c r="K247" s="37">
        <v>22162.29</v>
      </c>
      <c r="L247" s="37">
        <v>22162.29</v>
      </c>
      <c r="M247" s="37">
        <v>22162.29</v>
      </c>
      <c r="N247" s="37">
        <v>22162.29</v>
      </c>
      <c r="O247" s="37">
        <v>22162.29</v>
      </c>
      <c r="P247" s="37">
        <v>22162.29</v>
      </c>
      <c r="Q247" s="37">
        <v>36937.1</v>
      </c>
      <c r="R247" s="37">
        <v>36937.1</v>
      </c>
      <c r="S247" s="37">
        <v>36937.1</v>
      </c>
    </row>
    <row r="248" spans="2:19">
      <c r="B248" s="6">
        <v>1967</v>
      </c>
      <c r="C248" s="37">
        <v>24461.75</v>
      </c>
      <c r="D248" s="37">
        <v>24461.75</v>
      </c>
      <c r="E248" s="37">
        <v>24461.75</v>
      </c>
      <c r="F248" s="37">
        <v>24461.75</v>
      </c>
      <c r="G248" s="37">
        <v>24461.75</v>
      </c>
      <c r="H248" s="37">
        <v>24461.75</v>
      </c>
      <c r="I248" s="37">
        <v>24461.75</v>
      </c>
      <c r="J248" s="37">
        <v>17472.689999999999</v>
      </c>
      <c r="K248" s="37">
        <v>17472.689999999999</v>
      </c>
      <c r="L248" s="37">
        <v>17472.689999999999</v>
      </c>
      <c r="M248" s="37">
        <v>17472.689999999999</v>
      </c>
      <c r="N248" s="37">
        <v>17472.689999999999</v>
      </c>
      <c r="O248" s="37">
        <v>17472.689999999999</v>
      </c>
      <c r="P248" s="37">
        <v>17472.689999999999</v>
      </c>
      <c r="Q248" s="37">
        <v>27956.239999999998</v>
      </c>
      <c r="R248" s="37">
        <v>27956.239999999998</v>
      </c>
      <c r="S248" s="37">
        <v>27956.239999999998</v>
      </c>
    </row>
    <row r="249" spans="2:19">
      <c r="B249" s="6">
        <v>1966</v>
      </c>
      <c r="C249" s="37">
        <v>143190.99</v>
      </c>
      <c r="D249" s="37">
        <v>143190.99</v>
      </c>
      <c r="E249" s="37">
        <v>143190.99</v>
      </c>
      <c r="F249" s="37">
        <v>143190.99</v>
      </c>
      <c r="G249" s="37">
        <v>143190.99</v>
      </c>
      <c r="H249" s="37">
        <v>143190.99</v>
      </c>
      <c r="I249" s="37">
        <v>143190.99</v>
      </c>
      <c r="J249" s="37">
        <v>139511.56</v>
      </c>
      <c r="K249" s="37">
        <v>139511.56</v>
      </c>
      <c r="L249" s="37">
        <v>139511.56</v>
      </c>
      <c r="M249" s="37">
        <v>139511.56</v>
      </c>
      <c r="N249" s="37">
        <v>139511.56</v>
      </c>
      <c r="O249" s="37">
        <v>139511.56</v>
      </c>
      <c r="P249" s="37">
        <v>139511.56</v>
      </c>
      <c r="Q249" s="37">
        <v>128473.23</v>
      </c>
      <c r="R249" s="37">
        <v>128473.23</v>
      </c>
      <c r="S249" s="37">
        <v>128473.23</v>
      </c>
    </row>
    <row r="250" spans="2:19">
      <c r="B250" s="6">
        <v>1965</v>
      </c>
      <c r="C250" s="37">
        <v>10739.91</v>
      </c>
      <c r="D250" s="37">
        <v>10739.91</v>
      </c>
      <c r="E250" s="37">
        <v>10739.91</v>
      </c>
      <c r="F250" s="37">
        <v>10739.91</v>
      </c>
      <c r="G250" s="37">
        <v>10739.91</v>
      </c>
      <c r="H250" s="37">
        <v>10739.91</v>
      </c>
      <c r="I250" s="37">
        <v>10739.91</v>
      </c>
      <c r="J250" s="37">
        <v>7159.95</v>
      </c>
      <c r="K250" s="37">
        <v>7159.95</v>
      </c>
      <c r="L250" s="37">
        <v>7159.95</v>
      </c>
      <c r="M250" s="37">
        <v>7159.95</v>
      </c>
      <c r="N250" s="37">
        <v>7159.95</v>
      </c>
      <c r="O250" s="37">
        <v>7159.95</v>
      </c>
      <c r="P250" s="37">
        <v>7159.95</v>
      </c>
      <c r="Q250" s="37">
        <v>7159.92</v>
      </c>
      <c r="R250" s="37">
        <v>7159.92</v>
      </c>
      <c r="S250" s="37">
        <v>7159.92</v>
      </c>
    </row>
    <row r="251" spans="2:19">
      <c r="B251" s="6">
        <v>1964</v>
      </c>
      <c r="C251" s="37">
        <v>17188.7</v>
      </c>
      <c r="D251" s="37">
        <v>17188.7</v>
      </c>
      <c r="E251" s="37">
        <v>17188.7</v>
      </c>
      <c r="F251" s="37">
        <v>17188.7</v>
      </c>
      <c r="G251" s="37">
        <v>17188.7</v>
      </c>
      <c r="H251" s="37">
        <v>17188.7</v>
      </c>
      <c r="I251" s="37">
        <v>13750.970000000001</v>
      </c>
      <c r="J251" s="37">
        <v>13750.970000000001</v>
      </c>
      <c r="K251" s="37">
        <v>13750.970000000001</v>
      </c>
      <c r="L251" s="37">
        <v>13750.970000000001</v>
      </c>
      <c r="M251" s="37">
        <v>13750.970000000001</v>
      </c>
      <c r="N251" s="37">
        <v>13750.97</v>
      </c>
      <c r="O251" s="37">
        <v>13750.97</v>
      </c>
      <c r="P251" s="37">
        <v>13750.97</v>
      </c>
      <c r="Q251" s="37">
        <v>10313.19</v>
      </c>
      <c r="R251" s="37">
        <v>10313.19</v>
      </c>
      <c r="S251" s="37">
        <v>10313.19</v>
      </c>
    </row>
    <row r="252" spans="2:19">
      <c r="B252" s="6">
        <v>1963</v>
      </c>
      <c r="C252" s="37">
        <v>3295.65</v>
      </c>
      <c r="D252" s="37">
        <v>3295.65</v>
      </c>
      <c r="E252" s="37">
        <v>3295.65</v>
      </c>
      <c r="F252" s="37">
        <v>3295.65</v>
      </c>
      <c r="G252" s="37">
        <v>3295.65</v>
      </c>
      <c r="H252" s="37">
        <v>3295.65</v>
      </c>
      <c r="I252" s="37">
        <v>3295.65</v>
      </c>
      <c r="J252" s="37">
        <v>3295.65</v>
      </c>
      <c r="K252" s="37">
        <v>3295.65</v>
      </c>
      <c r="L252" s="37">
        <v>3295.65</v>
      </c>
      <c r="M252" s="37">
        <v>3295.65</v>
      </c>
      <c r="N252" s="37">
        <v>3295.65</v>
      </c>
      <c r="O252" s="37">
        <v>3295.65</v>
      </c>
      <c r="P252" s="37">
        <v>3295.65</v>
      </c>
      <c r="Q252" s="37">
        <v>3295.64</v>
      </c>
      <c r="R252" s="37">
        <v>3295.64</v>
      </c>
      <c r="S252" s="37">
        <v>3295.64</v>
      </c>
    </row>
    <row r="253" spans="2:19">
      <c r="B253" s="6">
        <v>1962</v>
      </c>
      <c r="C253" s="37">
        <v>6336.25</v>
      </c>
      <c r="D253" s="37">
        <v>6336.25</v>
      </c>
      <c r="E253" s="37">
        <v>6336.25</v>
      </c>
      <c r="F253" s="37">
        <v>6336.25</v>
      </c>
      <c r="G253" s="37">
        <v>6336.25</v>
      </c>
      <c r="H253" s="37">
        <v>6336.25</v>
      </c>
      <c r="I253" s="37">
        <v>6336.25</v>
      </c>
      <c r="J253" s="37">
        <v>6336.25</v>
      </c>
      <c r="K253" s="37">
        <v>6336.25</v>
      </c>
      <c r="L253" s="37">
        <v>6336.25</v>
      </c>
      <c r="M253" s="37">
        <v>6336.25</v>
      </c>
      <c r="N253" s="37">
        <v>6336.25</v>
      </c>
      <c r="O253" s="37">
        <v>6336.25</v>
      </c>
      <c r="P253" s="37">
        <v>6336.25</v>
      </c>
      <c r="Q253" s="37">
        <v>3168.12</v>
      </c>
      <c r="R253" s="37">
        <v>3168.12</v>
      </c>
      <c r="S253" s="37">
        <v>3168.12</v>
      </c>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v>24534.42</v>
      </c>
      <c r="D268" s="37">
        <v>24534.42</v>
      </c>
      <c r="E268" s="37">
        <v>24534.42</v>
      </c>
      <c r="F268" s="37">
        <v>24534.42</v>
      </c>
      <c r="G268" s="37">
        <v>24534.42</v>
      </c>
      <c r="H268" s="37">
        <v>24534.42</v>
      </c>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9675595.0000000019</v>
      </c>
      <c r="D286" s="8">
        <f>SUM(D208:D285)</f>
        <v>9898720.320000004</v>
      </c>
      <c r="E286" s="8">
        <f>SUM(E207:E285)</f>
        <v>9898720.320000004</v>
      </c>
      <c r="F286" s="8">
        <f>SUM(F206:F285)</f>
        <v>9933467.700000003</v>
      </c>
      <c r="G286" s="8">
        <f>SUM(G205:G285)</f>
        <v>9933467.700000003</v>
      </c>
      <c r="H286" s="8">
        <f t="shared" ref="H286:M286" si="2">SUM(H199:H285)</f>
        <v>9933467.700000003</v>
      </c>
      <c r="I286" s="8">
        <f t="shared" si="2"/>
        <v>10240019.410000006</v>
      </c>
      <c r="J286" s="8">
        <f t="shared" si="2"/>
        <v>10029938.959999999</v>
      </c>
      <c r="K286" s="8">
        <f t="shared" si="2"/>
        <v>10029938.959999999</v>
      </c>
      <c r="L286" s="8">
        <f t="shared" si="2"/>
        <v>10029938.959999999</v>
      </c>
      <c r="M286" s="8">
        <f t="shared" si="2"/>
        <v>10029938.959999999</v>
      </c>
      <c r="N286" s="11">
        <f>SUM(N194:N285)</f>
        <v>10029938.959999999</v>
      </c>
      <c r="O286" s="11">
        <f>SUM(O194:O285)</f>
        <v>11148552.049999997</v>
      </c>
      <c r="P286" s="11">
        <f>SUM(P194:P285)</f>
        <v>11148552.049999997</v>
      </c>
      <c r="Q286" s="11">
        <f>SUM(Q194:Q285)</f>
        <v>10946741.640000001</v>
      </c>
      <c r="R286" s="11">
        <f>SUM(R193:R285)</f>
        <v>10973398.900000004</v>
      </c>
      <c r="S286" s="11">
        <f>SUM(S193:S285)</f>
        <v>10973398.900000004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v>7901.2</v>
      </c>
      <c r="P482" s="37">
        <v>7901.2</v>
      </c>
      <c r="Q482" s="37">
        <v>7901.2</v>
      </c>
      <c r="R482" s="37">
        <v>7901.2</v>
      </c>
      <c r="S482" s="37">
        <v>7901.2</v>
      </c>
    </row>
    <row r="483" spans="1:19">
      <c r="A483" s="40"/>
      <c r="B483" s="6">
        <v>2017</v>
      </c>
      <c r="C483" s="36"/>
      <c r="D483" s="36"/>
      <c r="E483" s="36"/>
      <c r="F483" s="36"/>
      <c r="G483" s="36"/>
      <c r="H483" s="36"/>
      <c r="I483" s="36"/>
      <c r="J483" s="36"/>
      <c r="K483" s="36"/>
      <c r="L483" s="36"/>
      <c r="M483" s="36"/>
      <c r="N483" s="37">
        <v>527981.28</v>
      </c>
      <c r="O483" s="37">
        <v>527981.28</v>
      </c>
      <c r="P483" s="37">
        <v>527981.28</v>
      </c>
      <c r="Q483" s="37">
        <v>527981.28</v>
      </c>
      <c r="R483" s="37">
        <v>527981.28</v>
      </c>
      <c r="S483" s="37">
        <v>527981.28</v>
      </c>
    </row>
    <row r="484" spans="1:19">
      <c r="B484" s="6">
        <v>2016</v>
      </c>
      <c r="C484" s="36"/>
      <c r="D484" s="36"/>
      <c r="E484" s="36"/>
      <c r="F484" s="36"/>
      <c r="G484" s="36"/>
      <c r="H484" s="36"/>
      <c r="I484" s="36"/>
      <c r="J484" s="36"/>
      <c r="K484" s="36"/>
      <c r="L484" s="36"/>
      <c r="M484" s="37">
        <v>274341.81</v>
      </c>
      <c r="N484" s="37">
        <v>274341.81</v>
      </c>
      <c r="O484" s="37">
        <v>274341.81</v>
      </c>
      <c r="P484" s="37">
        <v>274341.81</v>
      </c>
      <c r="Q484" s="37">
        <v>272990.41000000003</v>
      </c>
      <c r="R484" s="37">
        <v>272990.41000000003</v>
      </c>
      <c r="S484" s="37">
        <v>272990.41000000003</v>
      </c>
    </row>
    <row r="485" spans="1:19">
      <c r="B485" s="6">
        <v>2015</v>
      </c>
      <c r="C485" s="36"/>
      <c r="D485" s="36"/>
      <c r="E485" s="36"/>
      <c r="F485" s="36"/>
      <c r="G485" s="36"/>
      <c r="H485" s="36"/>
      <c r="I485" s="36"/>
      <c r="J485" s="36"/>
      <c r="K485" s="36"/>
      <c r="L485" s="37">
        <v>358237.99</v>
      </c>
      <c r="M485" s="37">
        <v>358237.99</v>
      </c>
      <c r="N485" s="37">
        <v>358237.99</v>
      </c>
      <c r="O485" s="37">
        <v>358237.99</v>
      </c>
      <c r="P485" s="37">
        <v>358237.99</v>
      </c>
      <c r="Q485" s="37">
        <v>358237.99</v>
      </c>
      <c r="R485" s="37">
        <v>358237.99</v>
      </c>
      <c r="S485" s="37">
        <v>358237.99</v>
      </c>
    </row>
    <row r="486" spans="1:19">
      <c r="B486" s="6">
        <v>2014</v>
      </c>
      <c r="C486" s="36"/>
      <c r="D486" s="36"/>
      <c r="E486" s="36"/>
      <c r="F486" s="36"/>
      <c r="G486" s="36"/>
      <c r="H486" s="36"/>
      <c r="I486" s="36"/>
      <c r="J486" s="36"/>
      <c r="K486" s="37">
        <v>49929.93</v>
      </c>
      <c r="L486" s="37">
        <v>49929.93</v>
      </c>
      <c r="M486" s="37">
        <v>49929.93</v>
      </c>
      <c r="N486" s="37">
        <v>49929.93</v>
      </c>
      <c r="O486" s="37">
        <v>49929.93</v>
      </c>
      <c r="P486" s="37">
        <v>49929.93</v>
      </c>
      <c r="Q486" s="37">
        <v>49929.93</v>
      </c>
      <c r="R486" s="37">
        <v>49929.93</v>
      </c>
      <c r="S486" s="37">
        <v>49929.93</v>
      </c>
    </row>
    <row r="487" spans="1:19">
      <c r="B487" s="6">
        <v>2013</v>
      </c>
      <c r="C487" s="36"/>
      <c r="D487" s="36"/>
      <c r="E487" s="36"/>
      <c r="F487" s="36"/>
      <c r="G487" s="36"/>
      <c r="H487" s="36"/>
      <c r="I487" s="36"/>
      <c r="J487" s="37">
        <v>164176.56</v>
      </c>
      <c r="K487" s="37">
        <v>164176.56</v>
      </c>
      <c r="L487" s="37">
        <v>164176.56</v>
      </c>
      <c r="M487" s="37">
        <v>164176.56</v>
      </c>
      <c r="N487" s="37">
        <v>164176.56</v>
      </c>
      <c r="O487" s="37">
        <v>164176.56</v>
      </c>
      <c r="P487" s="37">
        <v>164176.56</v>
      </c>
      <c r="Q487" s="37">
        <v>164176.56</v>
      </c>
      <c r="R487" s="37">
        <v>164176.56</v>
      </c>
      <c r="S487" s="37">
        <v>164176.56</v>
      </c>
    </row>
    <row r="488" spans="1:19">
      <c r="B488" s="6">
        <v>2012</v>
      </c>
      <c r="C488" s="36"/>
      <c r="D488" s="36"/>
      <c r="E488" s="36"/>
      <c r="F488" s="36"/>
      <c r="G488" s="36"/>
      <c r="H488" s="36"/>
      <c r="I488" s="37">
        <v>298383.23</v>
      </c>
      <c r="J488" s="37">
        <v>298383.23</v>
      </c>
      <c r="K488" s="37">
        <v>298383.23</v>
      </c>
      <c r="L488" s="37">
        <v>298383.23</v>
      </c>
      <c r="M488" s="37">
        <v>298383.23</v>
      </c>
      <c r="N488" s="37">
        <v>298383.23</v>
      </c>
      <c r="O488" s="37">
        <v>297817.07</v>
      </c>
      <c r="P488" s="37">
        <v>297817.07</v>
      </c>
      <c r="Q488" s="37">
        <v>297817.07</v>
      </c>
      <c r="R488" s="37">
        <v>297817.07</v>
      </c>
      <c r="S488" s="37">
        <v>297817.07</v>
      </c>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v>15209.05</v>
      </c>
      <c r="R491" s="37">
        <v>15209.05</v>
      </c>
      <c r="S491" s="37">
        <v>15209.05</v>
      </c>
    </row>
    <row r="492" spans="1:19">
      <c r="B492" s="6">
        <v>2008</v>
      </c>
      <c r="C492" s="36"/>
      <c r="D492" s="36"/>
      <c r="E492" s="37"/>
      <c r="F492" s="37"/>
      <c r="G492" s="37"/>
      <c r="H492" s="37"/>
      <c r="I492" s="37"/>
      <c r="J492" s="37"/>
      <c r="K492" s="37"/>
      <c r="L492" s="37"/>
      <c r="M492" s="37"/>
      <c r="N492" s="37"/>
      <c r="O492" s="37"/>
      <c r="P492" s="37"/>
      <c r="Q492" s="37">
        <v>27140.6</v>
      </c>
      <c r="R492" s="37">
        <v>27140.6</v>
      </c>
      <c r="S492" s="37">
        <v>27140.6</v>
      </c>
    </row>
    <row r="493" spans="1:19">
      <c r="B493" s="6">
        <v>2007</v>
      </c>
      <c r="C493" s="36"/>
      <c r="D493" s="37">
        <v>63029.34</v>
      </c>
      <c r="E493" s="37">
        <v>63029.34</v>
      </c>
      <c r="F493" s="37">
        <v>63029.34</v>
      </c>
      <c r="G493" s="37">
        <v>63029.34</v>
      </c>
      <c r="H493" s="37">
        <v>63029.34</v>
      </c>
      <c r="I493" s="37">
        <v>63029.34</v>
      </c>
      <c r="J493" s="37">
        <v>63029.34</v>
      </c>
      <c r="K493" s="37">
        <v>63029.34</v>
      </c>
      <c r="L493" s="37">
        <v>63029.34</v>
      </c>
      <c r="M493" s="37">
        <v>63029.34</v>
      </c>
      <c r="N493" s="37">
        <v>63029.34</v>
      </c>
      <c r="O493" s="37">
        <v>63029.34</v>
      </c>
      <c r="P493" s="37">
        <v>63029.34</v>
      </c>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v>33587.660000000003</v>
      </c>
      <c r="D495" s="37">
        <v>33587.660000000003</v>
      </c>
      <c r="E495" s="37">
        <v>33587.660000000003</v>
      </c>
      <c r="F495" s="37">
        <v>33587.660000000003</v>
      </c>
      <c r="G495" s="37">
        <v>28169.73</v>
      </c>
      <c r="H495" s="37">
        <v>28169.73</v>
      </c>
      <c r="I495" s="37">
        <v>28169.73</v>
      </c>
      <c r="J495" s="37">
        <v>28169.73</v>
      </c>
      <c r="K495" s="37">
        <v>28169.73</v>
      </c>
      <c r="L495" s="37">
        <v>28169.73</v>
      </c>
      <c r="M495" s="37">
        <v>28169.73</v>
      </c>
      <c r="N495" s="37">
        <v>28169.73</v>
      </c>
      <c r="O495" s="37">
        <v>28169.73</v>
      </c>
      <c r="P495" s="37">
        <v>28169.73</v>
      </c>
      <c r="Q495" s="37">
        <v>30513.73</v>
      </c>
      <c r="R495" s="37">
        <v>30513.73</v>
      </c>
      <c r="S495" s="37">
        <v>30513.73</v>
      </c>
    </row>
    <row r="496" spans="1:19">
      <c r="B496" s="6">
        <v>2004</v>
      </c>
      <c r="C496" s="37">
        <v>32093.88</v>
      </c>
      <c r="D496" s="37">
        <v>32093.88</v>
      </c>
      <c r="E496" s="37">
        <v>32093.88</v>
      </c>
      <c r="F496" s="37"/>
      <c r="G496" s="37"/>
      <c r="H496" s="37"/>
      <c r="I496" s="37"/>
      <c r="J496" s="37"/>
      <c r="K496" s="37"/>
      <c r="L496" s="37"/>
      <c r="M496" s="37"/>
      <c r="N496" s="37"/>
      <c r="O496" s="37"/>
      <c r="P496" s="37"/>
      <c r="Q496" s="37"/>
      <c r="R496" s="37"/>
      <c r="S496" s="37"/>
    </row>
    <row r="497" spans="2:19">
      <c r="B497" s="6">
        <v>2003</v>
      </c>
      <c r="C497" s="37">
        <v>19427.72</v>
      </c>
      <c r="D497" s="37">
        <v>19427.72</v>
      </c>
      <c r="E497" s="37">
        <v>9301.1200000000008</v>
      </c>
      <c r="F497" s="37">
        <v>9301.1200000000008</v>
      </c>
      <c r="G497" s="37">
        <v>9301.1200000000008</v>
      </c>
      <c r="H497" s="37">
        <v>9301.1200000000008</v>
      </c>
      <c r="I497" s="37">
        <v>9301.1200000000008</v>
      </c>
      <c r="J497" s="37">
        <v>9301.1200000000008</v>
      </c>
      <c r="K497" s="37">
        <v>9301.1200000000008</v>
      </c>
      <c r="L497" s="37">
        <v>9301.1200000000008</v>
      </c>
      <c r="M497" s="37">
        <v>9301.1200000000008</v>
      </c>
      <c r="N497" s="37">
        <v>9301.1200000000008</v>
      </c>
      <c r="O497" s="37">
        <v>1652.4000000000015</v>
      </c>
      <c r="P497" s="37">
        <v>1652.4000000000015</v>
      </c>
      <c r="Q497" s="37">
        <v>1652.4000000000015</v>
      </c>
      <c r="R497" s="37">
        <v>1652.4000000000015</v>
      </c>
      <c r="S497" s="37">
        <v>1652.4000000000015</v>
      </c>
    </row>
    <row r="498" spans="2:19">
      <c r="B498" s="6">
        <v>2002</v>
      </c>
      <c r="C498" s="37">
        <v>46265.41</v>
      </c>
      <c r="D498" s="37">
        <v>25690.150000000005</v>
      </c>
      <c r="E498" s="37">
        <v>25690.150000000005</v>
      </c>
      <c r="F498" s="37">
        <v>25690.150000000005</v>
      </c>
      <c r="G498" s="37">
        <v>25690.150000000005</v>
      </c>
      <c r="H498" s="37">
        <v>25690.15</v>
      </c>
      <c r="I498" s="37">
        <v>25690.15</v>
      </c>
      <c r="J498" s="37">
        <v>25690.15</v>
      </c>
      <c r="K498" s="37">
        <v>25690.15</v>
      </c>
      <c r="L498" s="37">
        <v>25690.15</v>
      </c>
      <c r="M498" s="37">
        <v>25690.15</v>
      </c>
      <c r="N498" s="37">
        <v>25690.15</v>
      </c>
      <c r="O498" s="37">
        <v>24620.630000000005</v>
      </c>
      <c r="P498" s="37">
        <v>24620.630000000005</v>
      </c>
      <c r="Q498" s="37">
        <v>34440.100000000006</v>
      </c>
      <c r="R498" s="37">
        <v>34440.100000000006</v>
      </c>
      <c r="S498" s="37">
        <v>34440.100000000006</v>
      </c>
    </row>
    <row r="499" spans="2:19">
      <c r="B499" s="6">
        <v>2001</v>
      </c>
      <c r="C499" s="37">
        <v>30094.45</v>
      </c>
      <c r="D499" s="37">
        <v>30094.45</v>
      </c>
      <c r="E499" s="37">
        <v>30094.45</v>
      </c>
      <c r="F499" s="37">
        <v>30094.45</v>
      </c>
      <c r="G499" s="37">
        <v>30094.45</v>
      </c>
      <c r="H499" s="37">
        <v>30094.45</v>
      </c>
      <c r="I499" s="37">
        <v>30094.45</v>
      </c>
      <c r="J499" s="37">
        <v>30094.45</v>
      </c>
      <c r="K499" s="37">
        <v>30094.45</v>
      </c>
      <c r="L499" s="37">
        <v>30094.45</v>
      </c>
      <c r="M499" s="37">
        <v>30094.45</v>
      </c>
      <c r="N499" s="37">
        <v>30094.45</v>
      </c>
      <c r="O499" s="37">
        <v>30094.45</v>
      </c>
      <c r="P499" s="37">
        <v>30094.45</v>
      </c>
      <c r="Q499" s="37">
        <v>33507.89</v>
      </c>
      <c r="R499" s="37">
        <v>33507.89</v>
      </c>
      <c r="S499" s="37">
        <v>33507.89</v>
      </c>
    </row>
    <row r="500" spans="2:19">
      <c r="B500" s="6">
        <v>2000</v>
      </c>
      <c r="C500" s="37">
        <v>10574.03</v>
      </c>
      <c r="D500" s="37">
        <v>10574.03</v>
      </c>
      <c r="E500" s="37">
        <v>10574.03</v>
      </c>
      <c r="F500" s="37">
        <v>10574.03</v>
      </c>
      <c r="G500" s="37">
        <v>10574.03</v>
      </c>
      <c r="H500" s="37">
        <v>10574.03</v>
      </c>
      <c r="I500" s="37">
        <v>10574.03</v>
      </c>
      <c r="J500" s="37">
        <v>10574.03</v>
      </c>
      <c r="K500" s="37">
        <v>10574.03</v>
      </c>
      <c r="L500" s="37">
        <v>10574.03</v>
      </c>
      <c r="M500" s="37">
        <v>10574.03</v>
      </c>
      <c r="N500" s="37">
        <v>10574.03</v>
      </c>
      <c r="O500" s="37">
        <v>2084.5400000000013</v>
      </c>
      <c r="P500" s="37">
        <v>2084.5400000000013</v>
      </c>
      <c r="Q500" s="37">
        <v>2084.5400000000013</v>
      </c>
      <c r="R500" s="37">
        <v>2084.5400000000013</v>
      </c>
      <c r="S500" s="37">
        <v>2084.5400000000013</v>
      </c>
    </row>
    <row r="501" spans="2:19">
      <c r="B501" s="6">
        <v>1999</v>
      </c>
      <c r="C501" s="37">
        <v>7229.49</v>
      </c>
      <c r="D501" s="37">
        <v>7229.49</v>
      </c>
      <c r="E501" s="37">
        <v>3924.8799999999997</v>
      </c>
      <c r="F501" s="37">
        <v>3924.88</v>
      </c>
      <c r="G501" s="37">
        <v>3924.88</v>
      </c>
      <c r="H501" s="37">
        <v>3924.88</v>
      </c>
      <c r="I501" s="37">
        <v>3924.88</v>
      </c>
      <c r="J501" s="37">
        <v>3924.88</v>
      </c>
      <c r="K501" s="37">
        <v>3924.88</v>
      </c>
      <c r="L501" s="37">
        <v>3924.88</v>
      </c>
      <c r="M501" s="37">
        <v>3924.88</v>
      </c>
      <c r="N501" s="37">
        <v>3924.88</v>
      </c>
      <c r="O501" s="37">
        <v>3924.88</v>
      </c>
      <c r="P501" s="37">
        <v>3924.88</v>
      </c>
      <c r="Q501" s="37">
        <v>1741.87</v>
      </c>
      <c r="R501" s="37">
        <v>1741.87</v>
      </c>
      <c r="S501" s="37">
        <v>1741.87</v>
      </c>
    </row>
    <row r="502" spans="2:19">
      <c r="B502" s="6">
        <v>1998</v>
      </c>
      <c r="C502" s="37"/>
      <c r="D502" s="37"/>
      <c r="E502" s="37"/>
      <c r="F502" s="37"/>
      <c r="G502" s="37"/>
      <c r="H502" s="37"/>
      <c r="I502" s="37"/>
      <c r="J502" s="37"/>
      <c r="K502" s="37"/>
      <c r="L502" s="37"/>
      <c r="M502" s="37"/>
      <c r="N502" s="37"/>
      <c r="O502" s="37"/>
      <c r="P502" s="37"/>
      <c r="Q502" s="37">
        <v>2892.58</v>
      </c>
      <c r="R502" s="37">
        <v>2892.58</v>
      </c>
      <c r="S502" s="37">
        <v>2892.58</v>
      </c>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179272.64</v>
      </c>
      <c r="D571" s="8">
        <f>SUM(D493:D570)</f>
        <v>221726.72</v>
      </c>
      <c r="E571" s="8">
        <f>SUM(E492:E570)</f>
        <v>208295.51</v>
      </c>
      <c r="F571" s="8">
        <f>SUM(F491:F570)</f>
        <v>176201.63</v>
      </c>
      <c r="G571" s="8">
        <f>SUM(G490:G570)</f>
        <v>170783.7</v>
      </c>
      <c r="H571" s="8">
        <f t="shared" ref="H571:M571" si="5">SUM(H484:H570)</f>
        <v>170783.7</v>
      </c>
      <c r="I571" s="8">
        <f t="shared" si="5"/>
        <v>469166.93</v>
      </c>
      <c r="J571" s="8">
        <f t="shared" si="5"/>
        <v>633343.49</v>
      </c>
      <c r="K571" s="8">
        <f t="shared" si="5"/>
        <v>683273.41999999993</v>
      </c>
      <c r="L571" s="8">
        <f t="shared" si="5"/>
        <v>1041511.4099999999</v>
      </c>
      <c r="M571" s="8">
        <f t="shared" si="5"/>
        <v>1315853.22</v>
      </c>
      <c r="N571" s="11">
        <f>SUM(N479:N570)</f>
        <v>1843834.5</v>
      </c>
      <c r="O571" s="11">
        <f>SUM(O479:O570)</f>
        <v>1833961.8099999998</v>
      </c>
      <c r="P571" s="11">
        <f>SUM(P479:P570)</f>
        <v>1833961.8099999998</v>
      </c>
      <c r="Q571" s="11">
        <f>SUM(Q479:Q570)</f>
        <v>1828217.2000000002</v>
      </c>
      <c r="R571" s="11">
        <f>SUM(R478:R570)</f>
        <v>1828217.2000000002</v>
      </c>
      <c r="S571" s="11">
        <f>SUM(S478:S570)</f>
        <v>1828217.2000000002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v>10364.5</v>
      </c>
      <c r="Q576" s="37">
        <v>10364.5</v>
      </c>
      <c r="R576" s="37">
        <v>10364.5</v>
      </c>
      <c r="S576" s="37">
        <v>10364.5</v>
      </c>
    </row>
    <row r="577" spans="1:19">
      <c r="A577" s="40"/>
      <c r="B577" s="6">
        <v>2018</v>
      </c>
      <c r="C577" s="36"/>
      <c r="D577" s="36"/>
      <c r="E577" s="36"/>
      <c r="F577" s="36"/>
      <c r="G577" s="36"/>
      <c r="H577" s="36"/>
      <c r="I577" s="36"/>
      <c r="J577" s="36"/>
      <c r="K577" s="36"/>
      <c r="L577" s="36"/>
      <c r="M577" s="36"/>
      <c r="N577" s="36"/>
      <c r="O577" s="37">
        <v>9936.2099999999991</v>
      </c>
      <c r="P577" s="37">
        <v>9936.2099999999991</v>
      </c>
      <c r="Q577" s="37">
        <v>9936.2099999999991</v>
      </c>
      <c r="R577" s="37">
        <v>9936.2099999999991</v>
      </c>
      <c r="S577" s="37">
        <v>9936.2099999999991</v>
      </c>
    </row>
    <row r="578" spans="1:19">
      <c r="A578" s="40"/>
      <c r="B578" s="6">
        <v>2017</v>
      </c>
      <c r="C578" s="36"/>
      <c r="D578" s="36"/>
      <c r="E578" s="36"/>
      <c r="F578" s="36"/>
      <c r="G578" s="36"/>
      <c r="H578" s="36"/>
      <c r="I578" s="36"/>
      <c r="J578" s="36"/>
      <c r="K578" s="36"/>
      <c r="L578" s="36"/>
      <c r="M578" s="36"/>
      <c r="N578" s="37">
        <v>63783.48</v>
      </c>
      <c r="O578" s="37">
        <v>63783.48</v>
      </c>
      <c r="P578" s="37">
        <v>63783.48</v>
      </c>
      <c r="Q578" s="37">
        <v>63783.48</v>
      </c>
      <c r="R578" s="37">
        <v>63783.479999999996</v>
      </c>
      <c r="S578" s="37">
        <v>63783.479999999996</v>
      </c>
    </row>
    <row r="579" spans="1:19">
      <c r="B579" s="6">
        <v>2016</v>
      </c>
      <c r="C579" s="36"/>
      <c r="D579" s="36"/>
      <c r="E579" s="36"/>
      <c r="F579" s="36"/>
      <c r="G579" s="36"/>
      <c r="H579" s="36"/>
      <c r="I579" s="36"/>
      <c r="J579" s="36"/>
      <c r="K579" s="36"/>
      <c r="L579" s="36"/>
      <c r="M579" s="37">
        <v>38171.67</v>
      </c>
      <c r="N579" s="37">
        <v>38171.67</v>
      </c>
      <c r="O579" s="37">
        <v>38171.67</v>
      </c>
      <c r="P579" s="37">
        <v>38171.67</v>
      </c>
      <c r="Q579" s="37">
        <v>38171.67</v>
      </c>
      <c r="R579" s="37">
        <v>38171.67</v>
      </c>
      <c r="S579" s="37">
        <v>38171.67</v>
      </c>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v>277378.59999999998</v>
      </c>
      <c r="F587" s="37">
        <v>277378.59999999998</v>
      </c>
      <c r="G587" s="37">
        <v>277378.59999999998</v>
      </c>
      <c r="H587" s="37">
        <v>277378.59999999998</v>
      </c>
      <c r="I587" s="37">
        <v>277378.59999999998</v>
      </c>
      <c r="J587" s="37">
        <v>277378.59999999998</v>
      </c>
      <c r="K587" s="37">
        <v>277378.59999999998</v>
      </c>
      <c r="L587" s="37">
        <v>277378.59999999998</v>
      </c>
      <c r="M587" s="37"/>
      <c r="N587" s="37"/>
      <c r="O587" s="37"/>
      <c r="P587" s="37"/>
      <c r="Q587" s="37"/>
      <c r="R587" s="37"/>
      <c r="S587" s="37"/>
    </row>
    <row r="588" spans="1:19">
      <c r="B588" s="6">
        <v>2007</v>
      </c>
      <c r="C588" s="36"/>
      <c r="D588" s="37">
        <v>3038.57</v>
      </c>
      <c r="E588" s="37">
        <v>3038.57</v>
      </c>
      <c r="F588" s="37">
        <v>3038.57</v>
      </c>
      <c r="G588" s="37">
        <v>3038.57</v>
      </c>
      <c r="H588" s="37">
        <v>3038.57</v>
      </c>
      <c r="I588" s="37">
        <v>3038.57</v>
      </c>
      <c r="J588" s="37">
        <v>3038.57</v>
      </c>
      <c r="K588" s="37">
        <v>3038.57</v>
      </c>
      <c r="L588" s="37">
        <v>3038.57</v>
      </c>
      <c r="M588" s="37">
        <v>3038.57</v>
      </c>
      <c r="N588" s="37">
        <v>3038.57</v>
      </c>
      <c r="O588" s="37">
        <v>3038.57</v>
      </c>
      <c r="P588" s="37">
        <v>3038.57</v>
      </c>
      <c r="Q588" s="37">
        <v>3038.57</v>
      </c>
      <c r="R588" s="37">
        <v>3038.57</v>
      </c>
      <c r="S588" s="37">
        <v>3038.57</v>
      </c>
    </row>
    <row r="589" spans="1:19">
      <c r="B589" s="6">
        <v>2006</v>
      </c>
      <c r="C589" s="37">
        <v>307.5</v>
      </c>
      <c r="D589" s="37">
        <v>307.5</v>
      </c>
      <c r="E589" s="37">
        <v>307.5</v>
      </c>
      <c r="F589" s="37">
        <v>307.5</v>
      </c>
      <c r="G589" s="37">
        <v>307.5</v>
      </c>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v>1320</v>
      </c>
      <c r="D592" s="37">
        <v>1320</v>
      </c>
      <c r="E592" s="37"/>
      <c r="F592" s="37"/>
      <c r="G592" s="37"/>
      <c r="H592" s="37"/>
      <c r="I592" s="37"/>
      <c r="J592" s="37"/>
      <c r="K592" s="37"/>
      <c r="L592" s="37"/>
      <c r="M592" s="37"/>
      <c r="N592" s="37"/>
      <c r="O592" s="37"/>
      <c r="P592" s="37"/>
      <c r="Q592" s="37">
        <v>1978.2</v>
      </c>
      <c r="R592" s="37">
        <v>1978.2</v>
      </c>
      <c r="S592" s="37">
        <v>1978.2</v>
      </c>
    </row>
    <row r="593" spans="2:19">
      <c r="B593" s="6">
        <v>2002</v>
      </c>
      <c r="C593" s="37">
        <v>703</v>
      </c>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v>6054.69</v>
      </c>
      <c r="D595" s="37">
        <v>6054.69</v>
      </c>
      <c r="E595" s="37">
        <v>6054.69</v>
      </c>
      <c r="F595" s="37">
        <v>6054.69</v>
      </c>
      <c r="G595" s="37">
        <v>6054.69</v>
      </c>
      <c r="H595" s="37">
        <v>6054.69</v>
      </c>
      <c r="I595" s="37">
        <v>6054.69</v>
      </c>
      <c r="J595" s="37">
        <v>6054.69</v>
      </c>
      <c r="K595" s="37"/>
      <c r="L595" s="37"/>
      <c r="M595" s="37"/>
      <c r="N595" s="37"/>
      <c r="O595" s="37"/>
      <c r="P595" s="37"/>
      <c r="Q595" s="37">
        <v>16202.48</v>
      </c>
      <c r="R595" s="37">
        <v>16202.48</v>
      </c>
      <c r="S595" s="37">
        <v>16202.48</v>
      </c>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v>4596.51</v>
      </c>
      <c r="D598" s="37">
        <v>4596.51</v>
      </c>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12981.699999999999</v>
      </c>
      <c r="D666" s="8">
        <f>SUM(D588:D665)</f>
        <v>15317.269999999999</v>
      </c>
      <c r="E666" s="8">
        <f>SUM(E587:E665)</f>
        <v>286779.36</v>
      </c>
      <c r="F666" s="8">
        <f>SUM(F586:F665)</f>
        <v>286779.36</v>
      </c>
      <c r="G666" s="8">
        <f>SUM(G585:G665)</f>
        <v>286779.36</v>
      </c>
      <c r="H666" s="8">
        <f t="shared" ref="H666:M666" si="6">SUM(H579:H665)</f>
        <v>286471.86</v>
      </c>
      <c r="I666" s="8">
        <f t="shared" si="6"/>
        <v>286471.86</v>
      </c>
      <c r="J666" s="8">
        <f t="shared" si="6"/>
        <v>286471.86</v>
      </c>
      <c r="K666" s="8">
        <f t="shared" si="6"/>
        <v>280417.17</v>
      </c>
      <c r="L666" s="8">
        <f t="shared" si="6"/>
        <v>280417.17</v>
      </c>
      <c r="M666" s="8">
        <f t="shared" si="6"/>
        <v>41210.239999999998</v>
      </c>
      <c r="N666" s="11">
        <f>SUM(N574:N665)</f>
        <v>104993.72</v>
      </c>
      <c r="O666" s="11">
        <f>SUM(O574:O665)</f>
        <v>114929.93000000001</v>
      </c>
      <c r="P666" s="11">
        <f>SUM(P574:P665)</f>
        <v>125294.43000000001</v>
      </c>
      <c r="Q666" s="11">
        <f>SUM(Q574:Q665)</f>
        <v>143475.11000000002</v>
      </c>
      <c r="R666" s="11">
        <f>SUM(R573:R665)</f>
        <v>143475.11000000002</v>
      </c>
      <c r="S666" s="11">
        <f>SUM(S573:S665)</f>
        <v>143475.11000000002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46680.319999999992</v>
      </c>
    </row>
    <row r="764" spans="1:19">
      <c r="A764" s="38"/>
      <c r="B764" s="6">
        <v>2021</v>
      </c>
      <c r="C764" s="36"/>
      <c r="D764" s="36"/>
      <c r="E764" s="36"/>
      <c r="F764" s="36"/>
      <c r="G764" s="36"/>
      <c r="H764" s="36"/>
      <c r="I764" s="36"/>
      <c r="J764" s="36"/>
      <c r="K764" s="36"/>
      <c r="L764" s="36"/>
      <c r="M764" s="36"/>
      <c r="N764" s="36"/>
      <c r="O764" s="36"/>
      <c r="P764" s="36"/>
      <c r="Q764" s="36"/>
      <c r="R764" s="37">
        <v>169613.27000000002</v>
      </c>
      <c r="S764" s="37">
        <v>169613.27000000002</v>
      </c>
    </row>
    <row r="765" spans="1:19">
      <c r="B765" s="6">
        <v>2020</v>
      </c>
      <c r="C765" s="36"/>
      <c r="D765" s="36"/>
      <c r="E765" s="36"/>
      <c r="F765" s="36"/>
      <c r="G765" s="36"/>
      <c r="H765" s="36"/>
      <c r="I765" s="36"/>
      <c r="J765" s="36"/>
      <c r="K765" s="36"/>
      <c r="L765" s="36"/>
      <c r="M765" s="36"/>
      <c r="N765" s="36"/>
      <c r="O765" s="36"/>
      <c r="P765" s="36"/>
      <c r="Q765" s="37">
        <v>2265407.5</v>
      </c>
      <c r="R765" s="37">
        <v>2265407.5</v>
      </c>
      <c r="S765" s="37">
        <v>2265407.5</v>
      </c>
    </row>
    <row r="766" spans="1:19">
      <c r="A766" s="40"/>
      <c r="B766" s="6">
        <v>2019</v>
      </c>
      <c r="C766" s="36"/>
      <c r="D766" s="36"/>
      <c r="E766" s="36"/>
      <c r="F766" s="36"/>
      <c r="G766" s="36"/>
      <c r="H766" s="36"/>
      <c r="I766" s="36"/>
      <c r="J766" s="36"/>
      <c r="K766" s="36"/>
      <c r="L766" s="36"/>
      <c r="M766" s="36"/>
      <c r="N766" s="36"/>
      <c r="O766" s="36"/>
      <c r="P766" s="37">
        <v>371667.93999999989</v>
      </c>
      <c r="Q766" s="37">
        <v>371667.93999999989</v>
      </c>
      <c r="R766" s="37">
        <v>371667.93999999989</v>
      </c>
      <c r="S766" s="37">
        <v>371667.93999999989</v>
      </c>
    </row>
    <row r="767" spans="1:19">
      <c r="A767" s="40"/>
      <c r="B767" s="6">
        <v>2018</v>
      </c>
      <c r="C767" s="36"/>
      <c r="D767" s="36"/>
      <c r="E767" s="36"/>
      <c r="F767" s="36"/>
      <c r="G767" s="36"/>
      <c r="H767" s="36"/>
      <c r="I767" s="36"/>
      <c r="J767" s="36"/>
      <c r="K767" s="36"/>
      <c r="L767" s="36"/>
      <c r="M767" s="36"/>
      <c r="N767" s="36"/>
      <c r="O767" s="37">
        <v>164381.63</v>
      </c>
      <c r="P767" s="37">
        <v>164381.63</v>
      </c>
      <c r="Q767" s="37">
        <v>164381.63</v>
      </c>
      <c r="R767" s="37">
        <v>164381.63</v>
      </c>
      <c r="S767" s="37">
        <v>164381.63</v>
      </c>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v>7495</v>
      </c>
      <c r="I774" s="37">
        <v>7495</v>
      </c>
      <c r="J774" s="37">
        <v>7495</v>
      </c>
      <c r="K774" s="37">
        <v>7495</v>
      </c>
      <c r="L774" s="37">
        <v>7495</v>
      </c>
      <c r="M774" s="37">
        <v>7495</v>
      </c>
      <c r="N774" s="37">
        <v>7495</v>
      </c>
      <c r="O774" s="37">
        <v>7495</v>
      </c>
      <c r="P774" s="37">
        <v>7495</v>
      </c>
      <c r="Q774" s="37">
        <v>7495</v>
      </c>
      <c r="R774" s="37">
        <v>7495</v>
      </c>
      <c r="S774" s="37">
        <v>7495</v>
      </c>
    </row>
    <row r="775" spans="2:19">
      <c r="B775" s="6">
        <v>2010</v>
      </c>
      <c r="C775" s="36"/>
      <c r="D775" s="36"/>
      <c r="E775" s="36"/>
      <c r="F775" s="36"/>
      <c r="G775" s="37">
        <v>3257</v>
      </c>
      <c r="H775" s="37">
        <v>3257</v>
      </c>
      <c r="I775" s="37">
        <v>3257</v>
      </c>
      <c r="J775" s="37">
        <v>3257</v>
      </c>
      <c r="K775" s="37">
        <v>3257</v>
      </c>
      <c r="L775" s="37">
        <v>3257</v>
      </c>
      <c r="M775" s="37">
        <v>3257</v>
      </c>
      <c r="N775" s="37">
        <v>3257</v>
      </c>
      <c r="O775" s="37">
        <v>3257</v>
      </c>
      <c r="P775" s="37">
        <v>3257</v>
      </c>
      <c r="Q775" s="37">
        <v>3257</v>
      </c>
      <c r="R775" s="37">
        <v>3257</v>
      </c>
      <c r="S775" s="37">
        <v>3257</v>
      </c>
    </row>
    <row r="776" spans="2:19">
      <c r="B776" s="6">
        <v>2009</v>
      </c>
      <c r="C776" s="36"/>
      <c r="D776" s="36"/>
      <c r="E776" s="36"/>
      <c r="F776" s="37">
        <v>80974.61</v>
      </c>
      <c r="G776" s="37">
        <v>80974.61</v>
      </c>
      <c r="H776" s="37">
        <v>80974.61</v>
      </c>
      <c r="I776" s="37">
        <v>80974.61</v>
      </c>
      <c r="J776" s="37">
        <v>80974.61</v>
      </c>
      <c r="K776" s="37">
        <v>80974.61</v>
      </c>
      <c r="L776" s="37">
        <v>80974.61</v>
      </c>
      <c r="M776" s="37">
        <v>80974.61</v>
      </c>
      <c r="N776" s="37">
        <v>80974.61</v>
      </c>
      <c r="O776" s="37">
        <v>80974.61</v>
      </c>
      <c r="P776" s="37">
        <v>80974.61</v>
      </c>
      <c r="Q776" s="37">
        <v>79133.33</v>
      </c>
      <c r="R776" s="37">
        <v>79133.33</v>
      </c>
      <c r="S776" s="37">
        <v>79133.33</v>
      </c>
    </row>
    <row r="777" spans="2:19">
      <c r="B777" s="6">
        <v>2008</v>
      </c>
      <c r="C777" s="36"/>
      <c r="D777" s="36"/>
      <c r="E777" s="37">
        <v>956.13</v>
      </c>
      <c r="F777" s="37">
        <v>956.13</v>
      </c>
      <c r="G777" s="37">
        <v>956.13</v>
      </c>
      <c r="H777" s="37">
        <v>956.13</v>
      </c>
      <c r="I777" s="37">
        <v>956.13</v>
      </c>
      <c r="J777" s="37">
        <v>956.13</v>
      </c>
      <c r="K777" s="37">
        <v>956.13</v>
      </c>
      <c r="L777" s="37">
        <v>956.13</v>
      </c>
      <c r="M777" s="37">
        <v>956.13</v>
      </c>
      <c r="N777" s="37">
        <v>956.13</v>
      </c>
      <c r="O777" s="37">
        <v>956.13</v>
      </c>
      <c r="P777" s="37">
        <v>956.13</v>
      </c>
      <c r="Q777" s="37"/>
      <c r="R777" s="37"/>
      <c r="S777" s="37"/>
    </row>
    <row r="778" spans="2:19">
      <c r="B778" s="6">
        <v>2007</v>
      </c>
      <c r="C778" s="36"/>
      <c r="D778" s="37">
        <v>3266.6</v>
      </c>
      <c r="E778" s="37">
        <v>3266.6</v>
      </c>
      <c r="F778" s="37">
        <v>3266.6</v>
      </c>
      <c r="G778" s="37">
        <v>3266.6</v>
      </c>
      <c r="H778" s="37">
        <v>3266.6</v>
      </c>
      <c r="I778" s="37">
        <v>3266.6</v>
      </c>
      <c r="J778" s="37">
        <v>3266.6</v>
      </c>
      <c r="K778" s="37">
        <v>3266.6</v>
      </c>
      <c r="L778" s="37">
        <v>3266.6</v>
      </c>
      <c r="M778" s="37">
        <v>3266.6</v>
      </c>
      <c r="N778" s="37">
        <v>3266.6</v>
      </c>
      <c r="O778" s="37">
        <v>3266.6</v>
      </c>
      <c r="P778" s="37">
        <v>3266.6</v>
      </c>
      <c r="Q778" s="37">
        <v>3266.6</v>
      </c>
      <c r="R778" s="37">
        <v>3266.6</v>
      </c>
      <c r="S778" s="37">
        <v>3266.6</v>
      </c>
    </row>
    <row r="779" spans="2:19">
      <c r="B779" s="6">
        <v>2006</v>
      </c>
      <c r="C779" s="37">
        <v>7742.3</v>
      </c>
      <c r="D779" s="37">
        <v>7742.3</v>
      </c>
      <c r="E779" s="37">
        <v>7742.3</v>
      </c>
      <c r="F779" s="37">
        <v>7742.3</v>
      </c>
      <c r="G779" s="37">
        <v>7742.3</v>
      </c>
      <c r="H779" s="37">
        <v>7742.3</v>
      </c>
      <c r="I779" s="37">
        <v>7742.3</v>
      </c>
      <c r="J779" s="37">
        <v>7742.3</v>
      </c>
      <c r="K779" s="37">
        <v>7742.3</v>
      </c>
      <c r="L779" s="37">
        <v>7742.3</v>
      </c>
      <c r="M779" s="37">
        <v>7742.3</v>
      </c>
      <c r="N779" s="37">
        <v>7742.3</v>
      </c>
      <c r="O779" s="37">
        <v>7742.3</v>
      </c>
      <c r="P779" s="37">
        <v>7742.3</v>
      </c>
      <c r="Q779" s="37">
        <v>7742.3</v>
      </c>
      <c r="R779" s="37">
        <v>7742.3</v>
      </c>
      <c r="S779" s="37">
        <v>7742.3</v>
      </c>
    </row>
    <row r="780" spans="2:19">
      <c r="B780" s="6">
        <v>2005</v>
      </c>
      <c r="C780" s="37">
        <v>28667.11</v>
      </c>
      <c r="D780" s="37">
        <v>28667.11</v>
      </c>
      <c r="E780" s="37">
        <v>28667.11</v>
      </c>
      <c r="F780" s="37">
        <v>28667.11</v>
      </c>
      <c r="G780" s="37">
        <v>28667.11</v>
      </c>
      <c r="H780" s="37">
        <v>28667.11</v>
      </c>
      <c r="I780" s="37">
        <v>28667.11</v>
      </c>
      <c r="J780" s="37">
        <v>28667.11</v>
      </c>
      <c r="K780" s="37">
        <v>28667.11</v>
      </c>
      <c r="L780" s="37">
        <v>28667.11</v>
      </c>
      <c r="M780" s="37">
        <v>28667.11</v>
      </c>
      <c r="N780" s="37">
        <v>28667.11</v>
      </c>
      <c r="O780" s="37">
        <v>12557</v>
      </c>
      <c r="P780" s="37">
        <v>12557</v>
      </c>
      <c r="Q780" s="37">
        <v>10799</v>
      </c>
      <c r="R780" s="37">
        <v>10799</v>
      </c>
      <c r="S780" s="37">
        <v>10799</v>
      </c>
    </row>
    <row r="781" spans="2:19">
      <c r="B781" s="6">
        <v>2004</v>
      </c>
      <c r="C781" s="37">
        <v>9299.75</v>
      </c>
      <c r="D781" s="37">
        <v>9299.75</v>
      </c>
      <c r="E781" s="37">
        <v>9299.75</v>
      </c>
      <c r="F781" s="37">
        <v>9299.75</v>
      </c>
      <c r="G781" s="37">
        <v>9299.75</v>
      </c>
      <c r="H781" s="37">
        <v>9299.75</v>
      </c>
      <c r="I781" s="37">
        <v>9299.75</v>
      </c>
      <c r="J781" s="37">
        <v>9299.75</v>
      </c>
      <c r="K781" s="37">
        <v>9299.75</v>
      </c>
      <c r="L781" s="37">
        <v>9299.75</v>
      </c>
      <c r="M781" s="37">
        <v>9299.75</v>
      </c>
      <c r="N781" s="37">
        <v>9299.75</v>
      </c>
      <c r="O781" s="37">
        <v>9299.75</v>
      </c>
      <c r="P781" s="37">
        <v>3588.75</v>
      </c>
      <c r="Q781" s="37"/>
      <c r="R781" s="37"/>
      <c r="S781" s="37"/>
    </row>
    <row r="782" spans="2:19">
      <c r="B782" s="6">
        <v>2003</v>
      </c>
      <c r="C782" s="37">
        <v>3664.28</v>
      </c>
      <c r="D782" s="37">
        <v>3664.28</v>
      </c>
      <c r="E782" s="37"/>
      <c r="F782" s="37"/>
      <c r="G782" s="37"/>
      <c r="H782" s="37"/>
      <c r="I782" s="37"/>
      <c r="J782" s="37"/>
      <c r="K782" s="37"/>
      <c r="L782" s="37"/>
      <c r="M782" s="37"/>
      <c r="N782" s="37"/>
      <c r="O782" s="37"/>
      <c r="P782" s="37"/>
      <c r="Q782" s="37"/>
      <c r="R782" s="37"/>
      <c r="S782" s="37"/>
    </row>
    <row r="783" spans="2:19">
      <c r="B783" s="6">
        <v>2002</v>
      </c>
      <c r="C783" s="37">
        <v>185172.21</v>
      </c>
      <c r="D783" s="37">
        <v>185172.21</v>
      </c>
      <c r="E783" s="37">
        <v>185172.21</v>
      </c>
      <c r="F783" s="37">
        <v>124048.13999999998</v>
      </c>
      <c r="G783" s="37">
        <v>124048.13999999998</v>
      </c>
      <c r="H783" s="37">
        <v>124048.14</v>
      </c>
      <c r="I783" s="37">
        <v>124048.14</v>
      </c>
      <c r="J783" s="37">
        <v>124048.14</v>
      </c>
      <c r="K783" s="37">
        <v>124048.14</v>
      </c>
      <c r="L783" s="37">
        <v>124048.14</v>
      </c>
      <c r="M783" s="37">
        <v>124048.14</v>
      </c>
      <c r="N783" s="37">
        <v>124048.14</v>
      </c>
      <c r="O783" s="37"/>
      <c r="P783" s="37"/>
      <c r="Q783" s="37"/>
      <c r="R783" s="37"/>
      <c r="S783" s="37"/>
    </row>
    <row r="784" spans="2:19">
      <c r="B784" s="6">
        <v>2001</v>
      </c>
      <c r="C784" s="37">
        <v>14163.64</v>
      </c>
      <c r="D784" s="37">
        <v>14163.64</v>
      </c>
      <c r="E784" s="37">
        <v>14163.64</v>
      </c>
      <c r="F784" s="37">
        <v>14163.64</v>
      </c>
      <c r="G784" s="37">
        <v>14163.64</v>
      </c>
      <c r="H784" s="37">
        <v>14163.64</v>
      </c>
      <c r="I784" s="37">
        <v>14163.64</v>
      </c>
      <c r="J784" s="37">
        <v>14163.64</v>
      </c>
      <c r="K784" s="37">
        <v>14163.64</v>
      </c>
      <c r="L784" s="37">
        <v>14163.64</v>
      </c>
      <c r="M784" s="37">
        <v>14163.64</v>
      </c>
      <c r="N784" s="37">
        <v>14163.64</v>
      </c>
      <c r="O784" s="37">
        <v>13397.8</v>
      </c>
      <c r="P784" s="37">
        <v>13397.8</v>
      </c>
      <c r="Q784" s="37">
        <v>13397.8</v>
      </c>
      <c r="R784" s="37">
        <v>13397.8</v>
      </c>
      <c r="S784" s="37">
        <v>13397.8</v>
      </c>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v>17849.32</v>
      </c>
      <c r="D786" s="37">
        <v>17849.32</v>
      </c>
      <c r="E786" s="37">
        <v>17849.32</v>
      </c>
      <c r="F786" s="37">
        <v>17849.32</v>
      </c>
      <c r="G786" s="37">
        <v>17849.32</v>
      </c>
      <c r="H786" s="37">
        <v>17849.32</v>
      </c>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v>11548.16</v>
      </c>
      <c r="R787" s="37">
        <v>11548.16</v>
      </c>
      <c r="S787" s="37">
        <v>11548.16</v>
      </c>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266558.61</v>
      </c>
      <c r="D856" s="8">
        <f>SUM(D778:D855)</f>
        <v>269825.21000000002</v>
      </c>
      <c r="E856" s="8">
        <f>SUM(E777:E855)</f>
        <v>267117.06</v>
      </c>
      <c r="F856" s="8">
        <f>SUM(F776:F855)</f>
        <v>286967.60000000003</v>
      </c>
      <c r="G856" s="8">
        <f>SUM(G775:G855)</f>
        <v>290224.59999999998</v>
      </c>
      <c r="H856" s="8">
        <f t="shared" ref="H856:M856" si="8">SUM(H769:H855)</f>
        <v>297719.60000000003</v>
      </c>
      <c r="I856" s="8">
        <f t="shared" si="8"/>
        <v>279870.28000000003</v>
      </c>
      <c r="J856" s="8">
        <f t="shared" si="8"/>
        <v>279870.28000000003</v>
      </c>
      <c r="K856" s="8">
        <f t="shared" si="8"/>
        <v>279870.28000000003</v>
      </c>
      <c r="L856" s="8">
        <f t="shared" si="8"/>
        <v>279870.28000000003</v>
      </c>
      <c r="M856" s="8">
        <f t="shared" si="8"/>
        <v>279870.28000000003</v>
      </c>
      <c r="N856" s="11">
        <f>SUM(N764:N855)</f>
        <v>279870.28000000003</v>
      </c>
      <c r="O856" s="11">
        <f>SUM(O764:O855)</f>
        <v>303327.82</v>
      </c>
      <c r="P856" s="11">
        <f>SUM(P764:P855)</f>
        <v>669284.75999999989</v>
      </c>
      <c r="Q856" s="11">
        <f>SUM(Q764:Q855)</f>
        <v>2938096.26</v>
      </c>
      <c r="R856" s="11">
        <f>SUM(R763:R855)</f>
        <v>3107709.53</v>
      </c>
      <c r="S856" s="11">
        <f>SUM(S763:S855)</f>
        <v>3154389.8499999996</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110589.35</v>
      </c>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v>590033.30000000005</v>
      </c>
      <c r="R860" s="37">
        <v>590033.30000000005</v>
      </c>
      <c r="S860" s="37">
        <v>590033.30000000005</v>
      </c>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v>10153.19</v>
      </c>
      <c r="M865" s="37">
        <v>10153.19</v>
      </c>
      <c r="N865" s="37">
        <v>10153.19</v>
      </c>
      <c r="O865" s="37">
        <v>10153.19</v>
      </c>
      <c r="P865" s="37">
        <v>10153.19</v>
      </c>
      <c r="Q865" s="37">
        <v>10153.19</v>
      </c>
      <c r="R865" s="37">
        <v>10153.19</v>
      </c>
      <c r="S865" s="37">
        <v>10153.19</v>
      </c>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v>1160.32</v>
      </c>
      <c r="J868" s="37">
        <v>1160.32</v>
      </c>
      <c r="K868" s="37">
        <v>1160.32</v>
      </c>
      <c r="L868" s="37">
        <v>1160.32</v>
      </c>
      <c r="M868" s="37">
        <v>1160.32</v>
      </c>
      <c r="N868" s="37">
        <v>1160.32</v>
      </c>
      <c r="O868" s="37">
        <v>1160.32</v>
      </c>
      <c r="P868" s="37">
        <v>1160.32</v>
      </c>
      <c r="Q868" s="37">
        <v>1160.32</v>
      </c>
      <c r="R868" s="37">
        <v>1160.32</v>
      </c>
      <c r="S868" s="37">
        <v>1160.32</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v>43400.97</v>
      </c>
      <c r="H870" s="37">
        <v>43400.97</v>
      </c>
      <c r="I870" s="37">
        <v>43400.97</v>
      </c>
      <c r="J870" s="37">
        <v>43400.97</v>
      </c>
      <c r="K870" s="37">
        <v>43400.97</v>
      </c>
      <c r="L870" s="37">
        <v>43400.97</v>
      </c>
      <c r="M870" s="37">
        <v>43400.97</v>
      </c>
      <c r="N870" s="37">
        <v>43400.97</v>
      </c>
      <c r="O870" s="37">
        <v>43400.97</v>
      </c>
      <c r="P870" s="37">
        <v>43400.97</v>
      </c>
      <c r="Q870" s="37">
        <v>43326.43</v>
      </c>
      <c r="R870" s="37">
        <v>43326.43</v>
      </c>
      <c r="S870" s="37">
        <v>43326.43</v>
      </c>
    </row>
    <row r="871" spans="2:19">
      <c r="B871" s="6">
        <v>2009</v>
      </c>
      <c r="C871" s="36"/>
      <c r="D871" s="36"/>
      <c r="E871" s="36"/>
      <c r="F871" s="37">
        <v>65122.23</v>
      </c>
      <c r="G871" s="37">
        <v>65122.23</v>
      </c>
      <c r="H871" s="37">
        <v>65122.23</v>
      </c>
      <c r="I871" s="37">
        <v>65122.23</v>
      </c>
      <c r="J871" s="37">
        <v>65122.23</v>
      </c>
      <c r="K871" s="37">
        <v>65122.23</v>
      </c>
      <c r="L871" s="37">
        <v>65122.23</v>
      </c>
      <c r="M871" s="37">
        <v>65122.23</v>
      </c>
      <c r="N871" s="37">
        <v>65122.23</v>
      </c>
      <c r="O871" s="37">
        <v>65122.23</v>
      </c>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v>19322.7</v>
      </c>
      <c r="E873" s="37">
        <v>19322.7</v>
      </c>
      <c r="F873" s="37">
        <v>19322.7</v>
      </c>
      <c r="G873" s="37">
        <v>19322.7</v>
      </c>
      <c r="H873" s="37">
        <v>19322.7</v>
      </c>
      <c r="I873" s="37">
        <v>19322.7</v>
      </c>
      <c r="J873" s="37">
        <v>19322.7</v>
      </c>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v>79768.789999999994</v>
      </c>
      <c r="D875" s="37">
        <v>79768.789999999994</v>
      </c>
      <c r="E875" s="37">
        <v>79768.789999999994</v>
      </c>
      <c r="F875" s="37">
        <v>79768.789999999994</v>
      </c>
      <c r="G875" s="37">
        <v>79768.789999999994</v>
      </c>
      <c r="H875" s="37">
        <v>79768.789999999994</v>
      </c>
      <c r="I875" s="37"/>
      <c r="J875" s="37"/>
      <c r="K875" s="37"/>
      <c r="L875" s="37"/>
      <c r="M875" s="37"/>
      <c r="N875" s="37"/>
      <c r="O875" s="37"/>
      <c r="P875" s="37"/>
      <c r="Q875" s="37"/>
      <c r="R875" s="37"/>
      <c r="S875" s="37"/>
    </row>
    <row r="876" spans="2:19">
      <c r="B876" s="6">
        <v>2004</v>
      </c>
      <c r="C876" s="37">
        <v>80283.399999999994</v>
      </c>
      <c r="D876" s="37">
        <v>80283.399999999994</v>
      </c>
      <c r="E876" s="37">
        <v>80283.399999999994</v>
      </c>
      <c r="F876" s="37">
        <v>80143.399999999994</v>
      </c>
      <c r="G876" s="37">
        <v>80143.399999999994</v>
      </c>
      <c r="H876" s="37">
        <v>47385.599999999999</v>
      </c>
      <c r="I876" s="37">
        <v>47385.599999999999</v>
      </c>
      <c r="J876" s="37">
        <v>47385.599999999999</v>
      </c>
      <c r="K876" s="37">
        <v>47385.599999999999</v>
      </c>
      <c r="L876" s="37">
        <v>47385.599999999999</v>
      </c>
      <c r="M876" s="37">
        <v>47385.599999999999</v>
      </c>
      <c r="N876" s="37">
        <v>47385.599999999999</v>
      </c>
      <c r="O876" s="37">
        <v>47385.599999999999</v>
      </c>
      <c r="P876" s="37">
        <v>18175</v>
      </c>
      <c r="Q876" s="37">
        <v>18175</v>
      </c>
      <c r="R876" s="37">
        <v>18175</v>
      </c>
      <c r="S876" s="37">
        <v>18175</v>
      </c>
    </row>
    <row r="877" spans="2:19">
      <c r="B877" s="6">
        <v>2003</v>
      </c>
      <c r="C877" s="37">
        <v>68353.179999999993</v>
      </c>
      <c r="D877" s="37">
        <v>68353.179999999993</v>
      </c>
      <c r="E877" s="37">
        <v>68353.179999999993</v>
      </c>
      <c r="F877" s="37">
        <v>68353.179999999993</v>
      </c>
      <c r="G877" s="37">
        <v>68353.179999999993</v>
      </c>
      <c r="H877" s="37">
        <v>68353.179999999993</v>
      </c>
      <c r="I877" s="37">
        <v>68353.179999999993</v>
      </c>
      <c r="J877" s="37">
        <v>68353.179999999993</v>
      </c>
      <c r="K877" s="37">
        <v>68353.179999999993</v>
      </c>
      <c r="L877" s="37">
        <v>68353.179999999993</v>
      </c>
      <c r="M877" s="37">
        <v>68353.179999999993</v>
      </c>
      <c r="N877" s="37">
        <v>68353.179999999993</v>
      </c>
      <c r="O877" s="37">
        <v>68353.179999999993</v>
      </c>
      <c r="P877" s="37">
        <v>18573.369999999995</v>
      </c>
      <c r="Q877" s="37">
        <v>18573.369999999995</v>
      </c>
      <c r="R877" s="37">
        <v>18573.369999999995</v>
      </c>
      <c r="S877" s="37">
        <v>18573.369999999995</v>
      </c>
    </row>
    <row r="878" spans="2:19">
      <c r="B878" s="6">
        <v>2002</v>
      </c>
      <c r="C878" s="37">
        <v>494224.13</v>
      </c>
      <c r="D878" s="37">
        <v>494224.13</v>
      </c>
      <c r="E878" s="37">
        <v>494224.13</v>
      </c>
      <c r="F878" s="37">
        <v>436224.13</v>
      </c>
      <c r="G878" s="37">
        <v>411522.13</v>
      </c>
      <c r="H878" s="37">
        <v>337357.87</v>
      </c>
      <c r="I878" s="37">
        <v>337357.87</v>
      </c>
      <c r="J878" s="37">
        <v>337357.87</v>
      </c>
      <c r="K878" s="37">
        <v>337357.87</v>
      </c>
      <c r="L878" s="37">
        <v>337357.87</v>
      </c>
      <c r="M878" s="37">
        <v>337357.87</v>
      </c>
      <c r="N878" s="37">
        <v>337357.87</v>
      </c>
      <c r="O878" s="37">
        <v>229757.87</v>
      </c>
      <c r="P878" s="37">
        <v>164921.57</v>
      </c>
      <c r="Q878" s="37">
        <v>82039.320000000007</v>
      </c>
      <c r="R878" s="37">
        <v>82039.320000000007</v>
      </c>
      <c r="S878" s="37">
        <v>82039.320000000007</v>
      </c>
    </row>
    <row r="879" spans="2:19">
      <c r="B879" s="6">
        <v>2001</v>
      </c>
      <c r="C879" s="37"/>
      <c r="D879" s="37"/>
      <c r="E879" s="37"/>
      <c r="F879" s="37"/>
      <c r="G879" s="37"/>
      <c r="H879" s="37"/>
      <c r="I879" s="37"/>
      <c r="J879" s="37"/>
      <c r="K879" s="37"/>
      <c r="L879" s="37"/>
      <c r="M879" s="37"/>
      <c r="N879" s="37"/>
      <c r="O879" s="37"/>
      <c r="P879" s="37"/>
      <c r="Q879" s="37">
        <v>6764.39</v>
      </c>
      <c r="R879" s="37">
        <v>6764.39</v>
      </c>
      <c r="S879" s="37">
        <v>6764.39</v>
      </c>
    </row>
    <row r="880" spans="2:19">
      <c r="B880" s="6">
        <v>2000</v>
      </c>
      <c r="C880" s="37">
        <v>1533.88</v>
      </c>
      <c r="D880" s="37">
        <v>1533.88</v>
      </c>
      <c r="E880" s="37">
        <v>1533.88</v>
      </c>
      <c r="F880" s="37"/>
      <c r="G880" s="37"/>
      <c r="H880" s="37"/>
      <c r="I880" s="37"/>
      <c r="J880" s="37"/>
      <c r="K880" s="37"/>
      <c r="L880" s="37"/>
      <c r="M880" s="37"/>
      <c r="N880" s="37"/>
      <c r="O880" s="37"/>
      <c r="P880" s="37"/>
      <c r="Q880" s="37"/>
      <c r="R880" s="37"/>
      <c r="S880" s="37"/>
    </row>
    <row r="881" spans="2:19">
      <c r="B881" s="6">
        <v>1999</v>
      </c>
      <c r="C881" s="37">
        <v>79956.100000000006</v>
      </c>
      <c r="D881" s="37">
        <v>79956.100000000006</v>
      </c>
      <c r="E881" s="37">
        <v>79956.100000000006</v>
      </c>
      <c r="F881" s="37">
        <v>79956.100000000006</v>
      </c>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v>3568.82</v>
      </c>
      <c r="D883" s="37">
        <v>3568.82</v>
      </c>
      <c r="E883" s="37">
        <v>2556.46</v>
      </c>
      <c r="F883" s="37">
        <v>2556.46</v>
      </c>
      <c r="G883" s="37">
        <v>2556.46</v>
      </c>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807688.29999999993</v>
      </c>
      <c r="D951" s="8">
        <f>SUM(D873:D950)</f>
        <v>827010.99999999988</v>
      </c>
      <c r="E951" s="8">
        <f>SUM(E872:E950)</f>
        <v>825998.6399999999</v>
      </c>
      <c r="F951" s="8">
        <f>SUM(F871:F950)</f>
        <v>831446.98999999987</v>
      </c>
      <c r="G951" s="8">
        <f>SUM(G870:G950)</f>
        <v>770189.85999999987</v>
      </c>
      <c r="H951" s="8">
        <f t="shared" ref="H951:M951" si="9">SUM(H864:H950)</f>
        <v>660711.34</v>
      </c>
      <c r="I951" s="8">
        <f t="shared" si="9"/>
        <v>582102.87</v>
      </c>
      <c r="J951" s="8">
        <f t="shared" si="9"/>
        <v>582102.87</v>
      </c>
      <c r="K951" s="8">
        <f t="shared" si="9"/>
        <v>562780.16999999993</v>
      </c>
      <c r="L951" s="8">
        <f t="shared" si="9"/>
        <v>572933.36</v>
      </c>
      <c r="M951" s="8">
        <f t="shared" si="9"/>
        <v>572933.36</v>
      </c>
      <c r="N951" s="11">
        <f>SUM(N859:N950)</f>
        <v>572933.36</v>
      </c>
      <c r="O951" s="11">
        <f>SUM(O859:O950)</f>
        <v>465333.36</v>
      </c>
      <c r="P951" s="11">
        <f>SUM(P859:P950)</f>
        <v>256384.42</v>
      </c>
      <c r="Q951" s="11">
        <f>SUM(Q859:Q950)</f>
        <v>770225.32</v>
      </c>
      <c r="R951" s="11">
        <f>SUM(R858:R950)</f>
        <v>770225.32</v>
      </c>
      <c r="S951" s="11">
        <f>SUM(S858:S950)</f>
        <v>880814.67</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v>48991.99</v>
      </c>
      <c r="G1061" s="37">
        <v>48991.99</v>
      </c>
      <c r="H1061" s="37">
        <v>48991.99</v>
      </c>
      <c r="I1061" s="37">
        <v>48991.99</v>
      </c>
      <c r="J1061" s="37">
        <v>48991.99</v>
      </c>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48991.99</v>
      </c>
      <c r="G1141" s="8">
        <f>SUM(G1060:G1140)</f>
        <v>48991.99</v>
      </c>
      <c r="H1141" s="8">
        <f t="shared" ref="H1141:M1141" si="11">SUM(H1054:H1140)</f>
        <v>48991.99</v>
      </c>
      <c r="I1141" s="8">
        <f t="shared" si="11"/>
        <v>48991.99</v>
      </c>
      <c r="J1141" s="8">
        <f t="shared" si="11"/>
        <v>48991.99</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v>5798.41</v>
      </c>
      <c r="D1166" s="37">
        <v>5798.41</v>
      </c>
      <c r="E1166" s="37">
        <v>5798.41</v>
      </c>
      <c r="F1166" s="37">
        <v>5798.41</v>
      </c>
      <c r="G1166" s="37">
        <v>5798.41</v>
      </c>
      <c r="H1166" s="37">
        <v>5798.41</v>
      </c>
      <c r="I1166" s="37">
        <v>5798.41</v>
      </c>
      <c r="J1166" s="37">
        <v>5798.41</v>
      </c>
      <c r="K1166" s="37">
        <v>5798.41</v>
      </c>
      <c r="L1166" s="37">
        <v>5798.41</v>
      </c>
      <c r="M1166" s="37">
        <v>5798.41</v>
      </c>
      <c r="N1166" s="37">
        <v>5798.41</v>
      </c>
      <c r="O1166" s="37">
        <v>5798.41</v>
      </c>
      <c r="P1166" s="37">
        <v>5798.41</v>
      </c>
      <c r="Q1166" s="37">
        <v>5798.41</v>
      </c>
      <c r="R1166" s="37">
        <v>5798.41</v>
      </c>
      <c r="S1166" s="37">
        <v>5798.41</v>
      </c>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v>29192.02</v>
      </c>
      <c r="D1170" s="37">
        <v>22104.260000000002</v>
      </c>
      <c r="E1170" s="37">
        <v>22104.260000000002</v>
      </c>
      <c r="F1170" s="37">
        <v>22104.260000000002</v>
      </c>
      <c r="G1170" s="37">
        <v>22104.260000000002</v>
      </c>
      <c r="H1170" s="37">
        <v>22104.26</v>
      </c>
      <c r="I1170" s="37">
        <v>22104.26</v>
      </c>
      <c r="J1170" s="37">
        <v>22104.26</v>
      </c>
      <c r="K1170" s="37">
        <v>22104.26</v>
      </c>
      <c r="L1170" s="37">
        <v>22104.26</v>
      </c>
      <c r="M1170" s="37">
        <v>22104.26</v>
      </c>
      <c r="N1170" s="37">
        <v>22104.26</v>
      </c>
      <c r="O1170" s="37">
        <v>22104.26</v>
      </c>
      <c r="P1170" s="37">
        <v>22104.26</v>
      </c>
      <c r="Q1170" s="37">
        <v>22104.26</v>
      </c>
      <c r="R1170" s="37">
        <v>22104.26</v>
      </c>
      <c r="S1170" s="37">
        <v>22104.26</v>
      </c>
    </row>
    <row r="1171" spans="2:19">
      <c r="B1171" s="6">
        <v>1994</v>
      </c>
      <c r="C1171" s="37">
        <v>17240.91</v>
      </c>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v>196106.84</v>
      </c>
      <c r="D1181" s="37">
        <v>196106.84</v>
      </c>
      <c r="E1181" s="37">
        <v>152378.57</v>
      </c>
      <c r="F1181" s="37">
        <v>152378.57</v>
      </c>
      <c r="G1181" s="37">
        <v>152378.57</v>
      </c>
      <c r="H1181" s="37">
        <v>152378.57</v>
      </c>
      <c r="I1181" s="37">
        <v>152378.57</v>
      </c>
      <c r="J1181" s="37">
        <v>152378.57</v>
      </c>
      <c r="K1181" s="37">
        <v>152378.57</v>
      </c>
      <c r="L1181" s="37">
        <v>152378.57</v>
      </c>
      <c r="M1181" s="37">
        <v>152378.57</v>
      </c>
      <c r="N1181" s="37">
        <v>152378.57</v>
      </c>
      <c r="O1181" s="37">
        <v>152378.57</v>
      </c>
      <c r="P1181" s="37">
        <v>152378.57</v>
      </c>
      <c r="Q1181" s="37">
        <v>152378.57</v>
      </c>
      <c r="R1181" s="37">
        <v>152378.57</v>
      </c>
      <c r="S1181" s="37">
        <v>152378.57</v>
      </c>
    </row>
    <row r="1182" spans="2:19">
      <c r="B1182" s="6">
        <v>1983</v>
      </c>
      <c r="C1182" s="37">
        <v>47589.56</v>
      </c>
      <c r="D1182" s="37">
        <v>47589.56</v>
      </c>
      <c r="E1182" s="37">
        <v>47589.56</v>
      </c>
      <c r="F1182" s="37">
        <v>47589.56</v>
      </c>
      <c r="G1182" s="37">
        <v>47589.56</v>
      </c>
      <c r="H1182" s="37">
        <v>47589.56</v>
      </c>
      <c r="I1182" s="37">
        <v>47589.56</v>
      </c>
      <c r="J1182" s="37">
        <v>47589.56</v>
      </c>
      <c r="K1182" s="37">
        <v>47589.56</v>
      </c>
      <c r="L1182" s="37">
        <v>30526.959999999999</v>
      </c>
      <c r="M1182" s="37">
        <v>30526.959999999999</v>
      </c>
      <c r="N1182" s="37">
        <v>30526.959999999999</v>
      </c>
      <c r="O1182" s="37">
        <v>30526.959999999999</v>
      </c>
      <c r="P1182" s="37">
        <v>30526.959999999999</v>
      </c>
      <c r="Q1182" s="37">
        <v>30526.959999999999</v>
      </c>
      <c r="R1182" s="37">
        <v>30526.959999999999</v>
      </c>
      <c r="S1182" s="37">
        <v>30526.959999999999</v>
      </c>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v>22572.41</v>
      </c>
      <c r="D1188" s="37">
        <v>22572.41</v>
      </c>
      <c r="E1188" s="37">
        <v>22572.41</v>
      </c>
      <c r="F1188" s="37">
        <v>22572.41</v>
      </c>
      <c r="G1188" s="37">
        <v>22572.41</v>
      </c>
      <c r="H1188" s="37">
        <v>22572.41</v>
      </c>
      <c r="I1188" s="37">
        <v>22572.41</v>
      </c>
      <c r="J1188" s="37">
        <v>22572.41</v>
      </c>
      <c r="K1188" s="37">
        <v>22572.41</v>
      </c>
      <c r="L1188" s="37">
        <v>22572.41</v>
      </c>
      <c r="M1188" s="37">
        <v>22572.41</v>
      </c>
      <c r="N1188" s="37">
        <v>22572.41</v>
      </c>
      <c r="O1188" s="37">
        <v>22572.41</v>
      </c>
      <c r="P1188" s="37">
        <v>22572.41</v>
      </c>
      <c r="Q1188" s="37">
        <v>22572.41</v>
      </c>
      <c r="R1188" s="37">
        <v>4400.68</v>
      </c>
      <c r="S1188" s="37">
        <v>4400.68</v>
      </c>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v>38403.69</v>
      </c>
      <c r="D1197" s="37">
        <v>38403.69</v>
      </c>
      <c r="E1197" s="37">
        <v>38403.69</v>
      </c>
      <c r="F1197" s="37">
        <v>38403.69</v>
      </c>
      <c r="G1197" s="37">
        <v>38403.69</v>
      </c>
      <c r="H1197" s="37">
        <v>38403.69</v>
      </c>
      <c r="I1197" s="37">
        <v>38403.69</v>
      </c>
      <c r="J1197" s="37">
        <v>38403.69</v>
      </c>
      <c r="K1197" s="37">
        <v>38403.69</v>
      </c>
      <c r="L1197" s="37">
        <v>38403.69</v>
      </c>
      <c r="M1197" s="37">
        <v>38403.69</v>
      </c>
      <c r="N1197" s="37">
        <v>8792.64</v>
      </c>
      <c r="O1197" s="37">
        <v>2374.970000000003</v>
      </c>
      <c r="P1197" s="37">
        <v>2374.970000000003</v>
      </c>
      <c r="Q1197" s="37">
        <v>2374.970000000003</v>
      </c>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356903.83999999997</v>
      </c>
      <c r="D1236" s="8">
        <f>SUM(D1158:D1235)</f>
        <v>332575.17</v>
      </c>
      <c r="E1236" s="8">
        <f>SUM(E1157:E1235)</f>
        <v>288846.90000000002</v>
      </c>
      <c r="F1236" s="8">
        <f>SUM(F1156:F1235)</f>
        <v>288846.90000000002</v>
      </c>
      <c r="G1236" s="8">
        <f>SUM(G1155:G1235)</f>
        <v>288846.90000000002</v>
      </c>
      <c r="H1236" s="8">
        <f t="shared" ref="H1236:M1236" si="12">SUM(H1149:H1235)</f>
        <v>288846.90000000002</v>
      </c>
      <c r="I1236" s="8">
        <f t="shared" si="12"/>
        <v>288846.90000000002</v>
      </c>
      <c r="J1236" s="8">
        <f t="shared" si="12"/>
        <v>288846.90000000002</v>
      </c>
      <c r="K1236" s="8">
        <f t="shared" si="12"/>
        <v>288846.90000000002</v>
      </c>
      <c r="L1236" s="8">
        <f t="shared" si="12"/>
        <v>271784.3</v>
      </c>
      <c r="M1236" s="8">
        <f t="shared" si="12"/>
        <v>271784.3</v>
      </c>
      <c r="N1236" s="11">
        <f>SUM(N1144:N1235)</f>
        <v>242173.25</v>
      </c>
      <c r="O1236" s="11">
        <f>SUM(O1144:O1235)</f>
        <v>235755.58</v>
      </c>
      <c r="P1236" s="11">
        <f>SUM(P1144:P1235)</f>
        <v>235755.58</v>
      </c>
      <c r="Q1236" s="11">
        <f>SUM(Q1144:Q1235)</f>
        <v>235755.58</v>
      </c>
      <c r="R1236" s="11">
        <f>SUM(R1143:R1235)</f>
        <v>215208.87999999998</v>
      </c>
      <c r="S1236" s="11">
        <f>SUM(S1143:S1235)</f>
        <v>215208.87999999998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v>28523.24</v>
      </c>
      <c r="S1239" s="37">
        <v>28523.24</v>
      </c>
    </row>
    <row r="1240" spans="1:19">
      <c r="B1240" s="6">
        <v>2020</v>
      </c>
      <c r="C1240" s="36"/>
      <c r="D1240" s="36"/>
      <c r="E1240" s="36"/>
      <c r="F1240" s="36"/>
      <c r="G1240" s="36"/>
      <c r="H1240" s="36"/>
      <c r="I1240" s="36"/>
      <c r="J1240" s="36"/>
      <c r="K1240" s="36"/>
      <c r="L1240" s="36"/>
      <c r="M1240" s="36"/>
      <c r="N1240" s="36"/>
      <c r="O1240" s="36"/>
      <c r="P1240" s="36"/>
      <c r="Q1240" s="37">
        <v>106028.27000000002</v>
      </c>
      <c r="R1240" s="37">
        <v>106028.27000000002</v>
      </c>
      <c r="S1240" s="37">
        <v>106028.27000000002</v>
      </c>
    </row>
    <row r="1241" spans="1:19">
      <c r="A1241" s="40"/>
      <c r="B1241" s="6">
        <v>2019</v>
      </c>
      <c r="C1241" s="36"/>
      <c r="D1241" s="36"/>
      <c r="E1241" s="36"/>
      <c r="F1241" s="36"/>
      <c r="G1241" s="36"/>
      <c r="H1241" s="36"/>
      <c r="I1241" s="36"/>
      <c r="J1241" s="36"/>
      <c r="K1241" s="36"/>
      <c r="L1241" s="36"/>
      <c r="M1241" s="36"/>
      <c r="N1241" s="36"/>
      <c r="O1241" s="36"/>
      <c r="P1241" s="37">
        <v>1818160.98</v>
      </c>
      <c r="Q1241" s="37">
        <v>1818160.98</v>
      </c>
      <c r="R1241" s="37">
        <v>1818160.98</v>
      </c>
      <c r="S1241" s="37">
        <v>1818160.98</v>
      </c>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v>87408.71</v>
      </c>
      <c r="N1244" s="37">
        <v>87408.71</v>
      </c>
      <c r="O1244" s="37">
        <v>87408.71</v>
      </c>
      <c r="P1244" s="37">
        <v>87408.71</v>
      </c>
      <c r="Q1244" s="37">
        <v>87408.71</v>
      </c>
      <c r="R1244" s="37">
        <v>87408.71</v>
      </c>
      <c r="S1244" s="37">
        <v>87408.71</v>
      </c>
    </row>
    <row r="1245" spans="1:19">
      <c r="B1245" s="6">
        <v>2015</v>
      </c>
      <c r="C1245" s="36"/>
      <c r="D1245" s="36"/>
      <c r="E1245" s="36"/>
      <c r="F1245" s="36"/>
      <c r="G1245" s="36"/>
      <c r="H1245" s="36"/>
      <c r="I1245" s="36"/>
      <c r="J1245" s="36"/>
      <c r="K1245" s="36"/>
      <c r="L1245" s="37">
        <v>284072.53000000003</v>
      </c>
      <c r="M1245" s="37">
        <v>284072.53000000003</v>
      </c>
      <c r="N1245" s="37">
        <v>284072.53000000003</v>
      </c>
      <c r="O1245" s="37">
        <v>284072.53000000003</v>
      </c>
      <c r="P1245" s="37">
        <v>284072.53000000003</v>
      </c>
      <c r="Q1245" s="37">
        <v>284072.53000000003</v>
      </c>
      <c r="R1245" s="37">
        <v>284072.53000000003</v>
      </c>
      <c r="S1245" s="37">
        <v>284072.53000000003</v>
      </c>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v>272689.90000000002</v>
      </c>
      <c r="H1250" s="37">
        <v>272689.90000000002</v>
      </c>
      <c r="I1250" s="37">
        <v>272689.90000000002</v>
      </c>
      <c r="J1250" s="37">
        <v>272689.90000000002</v>
      </c>
      <c r="K1250" s="37">
        <v>272689.90000000002</v>
      </c>
      <c r="L1250" s="37">
        <v>272689.90000000002</v>
      </c>
      <c r="M1250" s="37">
        <v>272689.90000000002</v>
      </c>
      <c r="N1250" s="37">
        <v>272689.90000000002</v>
      </c>
      <c r="O1250" s="37">
        <v>272689.90000000002</v>
      </c>
      <c r="P1250" s="37">
        <v>272689.90000000002</v>
      </c>
      <c r="Q1250" s="37">
        <v>272689.90000000002</v>
      </c>
      <c r="R1250" s="37">
        <v>272689.90000000002</v>
      </c>
      <c r="S1250" s="37">
        <v>272689.90000000002</v>
      </c>
    </row>
    <row r="1251" spans="2:19">
      <c r="B1251" s="6">
        <v>2009</v>
      </c>
      <c r="C1251" s="36"/>
      <c r="D1251" s="36"/>
      <c r="E1251" s="36"/>
      <c r="F1251" s="37">
        <v>435887.95</v>
      </c>
      <c r="G1251" s="37">
        <v>435887.95</v>
      </c>
      <c r="H1251" s="37">
        <v>435887.95</v>
      </c>
      <c r="I1251" s="37">
        <v>435887.95</v>
      </c>
      <c r="J1251" s="37">
        <v>435887.95</v>
      </c>
      <c r="K1251" s="37">
        <v>435887.95</v>
      </c>
      <c r="L1251" s="37">
        <v>435887.95</v>
      </c>
      <c r="M1251" s="37">
        <v>435887.95</v>
      </c>
      <c r="N1251" s="37">
        <v>435887.95</v>
      </c>
      <c r="O1251" s="37">
        <v>435887.95</v>
      </c>
      <c r="P1251" s="37">
        <v>435887.95</v>
      </c>
      <c r="Q1251" s="37">
        <v>435887.95</v>
      </c>
      <c r="R1251" s="37">
        <v>435887.95</v>
      </c>
      <c r="S1251" s="37">
        <v>435887.95</v>
      </c>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v>3234432.72</v>
      </c>
      <c r="E1253" s="37">
        <v>3234432.72</v>
      </c>
      <c r="F1253" s="37">
        <v>3234432.72</v>
      </c>
      <c r="G1253" s="37">
        <v>3234432.72</v>
      </c>
      <c r="H1253" s="37">
        <v>3234432.72</v>
      </c>
      <c r="I1253" s="37">
        <v>3234432.72</v>
      </c>
      <c r="J1253" s="37">
        <v>3234432.72</v>
      </c>
      <c r="K1253" s="37">
        <v>3234432.72</v>
      </c>
      <c r="L1253" s="37">
        <v>3234432.72</v>
      </c>
      <c r="M1253" s="37">
        <v>3234432.72</v>
      </c>
      <c r="N1253" s="37">
        <v>3234432.72</v>
      </c>
      <c r="O1253" s="37">
        <v>3234432.72</v>
      </c>
      <c r="P1253" s="37">
        <v>3234432.72</v>
      </c>
      <c r="Q1253" s="37">
        <v>4373352.7200000007</v>
      </c>
      <c r="R1253" s="37">
        <v>4373352.7200000007</v>
      </c>
      <c r="S1253" s="37">
        <v>4373352.7200000007</v>
      </c>
    </row>
    <row r="1254" spans="2:19">
      <c r="B1254" s="6">
        <v>2006</v>
      </c>
      <c r="C1254" s="37">
        <v>177670</v>
      </c>
      <c r="D1254" s="37">
        <v>177670</v>
      </c>
      <c r="E1254" s="37">
        <v>177670</v>
      </c>
      <c r="F1254" s="37">
        <v>177670</v>
      </c>
      <c r="G1254" s="37">
        <v>177670</v>
      </c>
      <c r="H1254" s="37">
        <v>177670</v>
      </c>
      <c r="I1254" s="37">
        <v>177670</v>
      </c>
      <c r="J1254" s="37">
        <v>177670</v>
      </c>
      <c r="K1254" s="37">
        <v>177670</v>
      </c>
      <c r="L1254" s="37">
        <v>177670</v>
      </c>
      <c r="M1254" s="37">
        <v>177670</v>
      </c>
      <c r="N1254" s="37">
        <v>177670</v>
      </c>
      <c r="O1254" s="37">
        <v>177670</v>
      </c>
      <c r="P1254" s="37">
        <v>177670</v>
      </c>
      <c r="Q1254" s="37">
        <v>177670</v>
      </c>
      <c r="R1254" s="37">
        <v>177670</v>
      </c>
      <c r="S1254" s="37">
        <v>177670</v>
      </c>
    </row>
    <row r="1255" spans="2:19">
      <c r="B1255" s="6">
        <v>2005</v>
      </c>
      <c r="C1255" s="37">
        <v>6178200</v>
      </c>
      <c r="D1255" s="37">
        <v>5950632.8799999999</v>
      </c>
      <c r="E1255" s="37">
        <v>5950632.8799999999</v>
      </c>
      <c r="F1255" s="37">
        <v>5950632.8799999999</v>
      </c>
      <c r="G1255" s="37">
        <v>5950632.8799999999</v>
      </c>
      <c r="H1255" s="37">
        <v>5950632.8799999999</v>
      </c>
      <c r="I1255" s="37">
        <v>5950632.8799999999</v>
      </c>
      <c r="J1255" s="37">
        <v>5950632.8799999999</v>
      </c>
      <c r="K1255" s="37">
        <v>5950632.8799999999</v>
      </c>
      <c r="L1255" s="37">
        <v>5950632.8799999999</v>
      </c>
      <c r="M1255" s="37">
        <v>5950632.8799999999</v>
      </c>
      <c r="N1255" s="37">
        <v>5950632.8799999999</v>
      </c>
      <c r="O1255" s="37">
        <v>5950632.8799999999</v>
      </c>
      <c r="P1255" s="37">
        <v>5950632.8799999999</v>
      </c>
      <c r="Q1255" s="37">
        <v>7730472.2400000002</v>
      </c>
      <c r="R1255" s="37">
        <v>7730472.2400000002</v>
      </c>
      <c r="S1255" s="37">
        <v>7730472.2400000002</v>
      </c>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v>83814.28</v>
      </c>
      <c r="D1257" s="37">
        <v>83814.28</v>
      </c>
      <c r="E1257" s="37">
        <v>83814.28</v>
      </c>
      <c r="F1257" s="37">
        <v>83814.28</v>
      </c>
      <c r="G1257" s="37">
        <v>83814.28</v>
      </c>
      <c r="H1257" s="37">
        <v>83814.28</v>
      </c>
      <c r="I1257" s="37">
        <v>83814.28</v>
      </c>
      <c r="J1257" s="37">
        <v>83814.28</v>
      </c>
      <c r="K1257" s="37">
        <v>83814.28</v>
      </c>
      <c r="L1257" s="37">
        <v>83814.28</v>
      </c>
      <c r="M1257" s="37">
        <v>83814.28</v>
      </c>
      <c r="N1257" s="37">
        <v>83814.28</v>
      </c>
      <c r="O1257" s="37">
        <v>83814.28</v>
      </c>
      <c r="P1257" s="37">
        <v>83814.28</v>
      </c>
      <c r="Q1257" s="37">
        <v>83814.28</v>
      </c>
      <c r="R1257" s="37">
        <v>83814.28</v>
      </c>
      <c r="S1257" s="37">
        <v>83814.28</v>
      </c>
    </row>
    <row r="1258" spans="2:19">
      <c r="B1258" s="6">
        <v>2002</v>
      </c>
      <c r="C1258" s="37">
        <v>279561.05</v>
      </c>
      <c r="D1258" s="37">
        <v>279561.05</v>
      </c>
      <c r="E1258" s="37">
        <v>279561.05</v>
      </c>
      <c r="F1258" s="37">
        <v>279561.05</v>
      </c>
      <c r="G1258" s="37">
        <v>279561.05</v>
      </c>
      <c r="H1258" s="37">
        <v>279561.05</v>
      </c>
      <c r="I1258" s="37">
        <v>279561.05</v>
      </c>
      <c r="J1258" s="37">
        <v>279561.05</v>
      </c>
      <c r="K1258" s="37">
        <v>279561.05</v>
      </c>
      <c r="L1258" s="37">
        <v>279561.05</v>
      </c>
      <c r="M1258" s="37">
        <v>279561.05</v>
      </c>
      <c r="N1258" s="37">
        <v>279561.05</v>
      </c>
      <c r="O1258" s="37">
        <v>279561.05</v>
      </c>
      <c r="P1258" s="37">
        <v>279561.05</v>
      </c>
      <c r="Q1258" s="37">
        <v>279561.05</v>
      </c>
      <c r="R1258" s="37">
        <v>279561.05</v>
      </c>
      <c r="S1258" s="37">
        <v>279561.05</v>
      </c>
    </row>
    <row r="1259" spans="2:19">
      <c r="B1259" s="6">
        <v>2001</v>
      </c>
      <c r="C1259" s="37">
        <v>1042771.67</v>
      </c>
      <c r="D1259" s="37">
        <v>1042771.67</v>
      </c>
      <c r="E1259" s="37">
        <v>1042771.67</v>
      </c>
      <c r="F1259" s="37">
        <v>1042771.67</v>
      </c>
      <c r="G1259" s="37">
        <v>1042771.67</v>
      </c>
      <c r="H1259" s="37">
        <v>1042771.67</v>
      </c>
      <c r="I1259" s="37">
        <v>1042771.67</v>
      </c>
      <c r="J1259" s="37">
        <v>1042771.67</v>
      </c>
      <c r="K1259" s="37">
        <v>1042771.67</v>
      </c>
      <c r="L1259" s="37">
        <v>1042771.67</v>
      </c>
      <c r="M1259" s="37">
        <v>1042771.67</v>
      </c>
      <c r="N1259" s="37">
        <v>1042771.67</v>
      </c>
      <c r="O1259" s="37">
        <v>1042771.67</v>
      </c>
      <c r="P1259" s="37">
        <v>1042771.67</v>
      </c>
      <c r="Q1259" s="37">
        <v>1042771.67</v>
      </c>
      <c r="R1259" s="37">
        <v>1042771.67</v>
      </c>
      <c r="S1259" s="37">
        <v>1042771.67</v>
      </c>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v>4730457.32</v>
      </c>
      <c r="D1261" s="37">
        <v>4730457.32</v>
      </c>
      <c r="E1261" s="37">
        <v>4730457.32</v>
      </c>
      <c r="F1261" s="37">
        <v>4709392.09</v>
      </c>
      <c r="G1261" s="37">
        <v>4709392.09</v>
      </c>
      <c r="H1261" s="37">
        <v>4709392.09</v>
      </c>
      <c r="I1261" s="37">
        <v>4709392.09</v>
      </c>
      <c r="J1261" s="37">
        <v>4709392.09</v>
      </c>
      <c r="K1261" s="37">
        <v>4709392.09</v>
      </c>
      <c r="L1261" s="37">
        <v>4709392.09</v>
      </c>
      <c r="M1261" s="37">
        <v>4709392.09</v>
      </c>
      <c r="N1261" s="37">
        <v>4709392.09</v>
      </c>
      <c r="O1261" s="37">
        <v>4709392.09</v>
      </c>
      <c r="P1261" s="37">
        <v>4709392.09</v>
      </c>
      <c r="Q1261" s="37">
        <v>6836755.6799999997</v>
      </c>
      <c r="R1261" s="37">
        <v>6836755.6799999997</v>
      </c>
      <c r="S1261" s="37">
        <v>6836755.6799999997</v>
      </c>
    </row>
    <row r="1262" spans="2:19">
      <c r="B1262" s="6">
        <v>1998</v>
      </c>
      <c r="C1262" s="37">
        <v>574687.67000000004</v>
      </c>
      <c r="D1262" s="37">
        <v>574687.67000000004</v>
      </c>
      <c r="E1262" s="37">
        <v>574687.67000000004</v>
      </c>
      <c r="F1262" s="37">
        <v>574687.67000000004</v>
      </c>
      <c r="G1262" s="37">
        <v>574687.67000000004</v>
      </c>
      <c r="H1262" s="37">
        <v>574687.67000000004</v>
      </c>
      <c r="I1262" s="37">
        <v>574687.67000000004</v>
      </c>
      <c r="J1262" s="37">
        <v>574687.67000000004</v>
      </c>
      <c r="K1262" s="37">
        <v>574687.67000000004</v>
      </c>
      <c r="L1262" s="37">
        <v>574687.67000000004</v>
      </c>
      <c r="M1262" s="37">
        <v>574687.67000000004</v>
      </c>
      <c r="N1262" s="37">
        <v>574687.67000000004</v>
      </c>
      <c r="O1262" s="37">
        <v>574687.67000000004</v>
      </c>
      <c r="P1262" s="37">
        <v>574687.67000000004</v>
      </c>
      <c r="Q1262" s="37">
        <v>574687.67000000004</v>
      </c>
      <c r="R1262" s="37">
        <v>574687.67000000004</v>
      </c>
      <c r="S1262" s="37">
        <v>574687.67000000004</v>
      </c>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v>12243.09</v>
      </c>
      <c r="D1264" s="37">
        <v>12243.09</v>
      </c>
      <c r="E1264" s="37">
        <v>12243.09</v>
      </c>
      <c r="F1264" s="37">
        <v>12243.09</v>
      </c>
      <c r="G1264" s="37">
        <v>12243.09</v>
      </c>
      <c r="H1264" s="37">
        <v>12243.09</v>
      </c>
      <c r="I1264" s="37">
        <v>12243.09</v>
      </c>
      <c r="J1264" s="37">
        <v>12243.09</v>
      </c>
      <c r="K1264" s="37">
        <v>12243.09</v>
      </c>
      <c r="L1264" s="37">
        <v>12243.09</v>
      </c>
      <c r="M1264" s="37">
        <v>12243.09</v>
      </c>
      <c r="N1264" s="37">
        <v>12243.09</v>
      </c>
      <c r="O1264" s="37">
        <v>12243.09</v>
      </c>
      <c r="P1264" s="37">
        <v>12243.09</v>
      </c>
      <c r="Q1264" s="37">
        <v>12243.09</v>
      </c>
      <c r="R1264" s="37">
        <v>12243.09</v>
      </c>
      <c r="S1264" s="37">
        <v>12243.09</v>
      </c>
    </row>
    <row r="1265" spans="2:19">
      <c r="B1265" s="6">
        <v>1995</v>
      </c>
      <c r="C1265" s="37">
        <v>5717909.3099999996</v>
      </c>
      <c r="D1265" s="37">
        <v>5717909.3099999996</v>
      </c>
      <c r="E1265" s="37">
        <v>5717909.3099999996</v>
      </c>
      <c r="F1265" s="37">
        <v>5717909.3099999996</v>
      </c>
      <c r="G1265" s="37">
        <v>5717909.3099999996</v>
      </c>
      <c r="H1265" s="37">
        <v>5717909.3099999996</v>
      </c>
      <c r="I1265" s="37">
        <v>5717909.3099999996</v>
      </c>
      <c r="J1265" s="37">
        <v>5717909.3099999996</v>
      </c>
      <c r="K1265" s="37">
        <v>5717909.3099999996</v>
      </c>
      <c r="L1265" s="37">
        <v>5717909.3099999996</v>
      </c>
      <c r="M1265" s="37">
        <v>5717909.3099999996</v>
      </c>
      <c r="N1265" s="37">
        <v>5717909.3099999996</v>
      </c>
      <c r="O1265" s="37">
        <v>5717909.3099999996</v>
      </c>
      <c r="P1265" s="37">
        <v>5717909.3099999996</v>
      </c>
      <c r="Q1265" s="37">
        <v>5717909.3099999996</v>
      </c>
      <c r="R1265" s="37">
        <v>5717909.3099999996</v>
      </c>
      <c r="S1265" s="37">
        <v>5717909.3099999996</v>
      </c>
    </row>
    <row r="1266" spans="2:19">
      <c r="B1266" s="6">
        <v>1994</v>
      </c>
      <c r="C1266" s="37">
        <v>20024.34</v>
      </c>
      <c r="D1266" s="37">
        <v>20024.34</v>
      </c>
      <c r="E1266" s="37">
        <v>20024.34</v>
      </c>
      <c r="F1266" s="37">
        <v>20024.34</v>
      </c>
      <c r="G1266" s="37">
        <v>20024.34</v>
      </c>
      <c r="H1266" s="37">
        <v>20024.34</v>
      </c>
      <c r="I1266" s="37">
        <v>20024.34</v>
      </c>
      <c r="J1266" s="37">
        <v>20024.34</v>
      </c>
      <c r="K1266" s="37">
        <v>20024.34</v>
      </c>
      <c r="L1266" s="37">
        <v>20024.34</v>
      </c>
      <c r="M1266" s="37">
        <v>20024.34</v>
      </c>
      <c r="N1266" s="37">
        <v>20024.34</v>
      </c>
      <c r="O1266" s="37">
        <v>20024.34</v>
      </c>
      <c r="P1266" s="37">
        <v>20024.34</v>
      </c>
      <c r="Q1266" s="37">
        <v>20024.34</v>
      </c>
      <c r="R1266" s="37">
        <v>20024.34</v>
      </c>
      <c r="S1266" s="37">
        <v>20024.34</v>
      </c>
    </row>
    <row r="1267" spans="2:19">
      <c r="B1267" s="6">
        <v>1993</v>
      </c>
      <c r="C1267" s="37">
        <v>4572012.84</v>
      </c>
      <c r="D1267" s="37">
        <v>4572012.84</v>
      </c>
      <c r="E1267" s="37">
        <v>4572012.84</v>
      </c>
      <c r="F1267" s="37">
        <v>4572012.84</v>
      </c>
      <c r="G1267" s="37">
        <v>4572012.84</v>
      </c>
      <c r="H1267" s="37">
        <v>4572012.84</v>
      </c>
      <c r="I1267" s="37">
        <v>4572012.84</v>
      </c>
      <c r="J1267" s="37">
        <v>4572012.84</v>
      </c>
      <c r="K1267" s="37">
        <v>4572012.84</v>
      </c>
      <c r="L1267" s="37">
        <v>4572012.84</v>
      </c>
      <c r="M1267" s="37">
        <v>4572012.84</v>
      </c>
      <c r="N1267" s="37">
        <v>4572012.84</v>
      </c>
      <c r="O1267" s="37">
        <v>4572012.84</v>
      </c>
      <c r="P1267" s="37">
        <v>4572012.84</v>
      </c>
      <c r="Q1267" s="37">
        <v>4572012.84</v>
      </c>
      <c r="R1267" s="37">
        <v>4572012.84</v>
      </c>
      <c r="S1267" s="37">
        <v>4572012.84</v>
      </c>
    </row>
    <row r="1268" spans="2:19">
      <c r="B1268" s="6">
        <v>1992</v>
      </c>
      <c r="C1268" s="37">
        <v>1638186.82</v>
      </c>
      <c r="D1268" s="37">
        <v>1638186.82</v>
      </c>
      <c r="E1268" s="37">
        <v>1638186.82</v>
      </c>
      <c r="F1268" s="37">
        <v>1638186.82</v>
      </c>
      <c r="G1268" s="37">
        <v>1638186.82</v>
      </c>
      <c r="H1268" s="37">
        <v>1638186.82</v>
      </c>
      <c r="I1268" s="37">
        <v>1638186.82</v>
      </c>
      <c r="J1268" s="37">
        <v>1638186.82</v>
      </c>
      <c r="K1268" s="37">
        <v>1638186.82</v>
      </c>
      <c r="L1268" s="37">
        <v>1638186.82</v>
      </c>
      <c r="M1268" s="37">
        <v>1638186.82</v>
      </c>
      <c r="N1268" s="37">
        <v>1638186.82</v>
      </c>
      <c r="O1268" s="37">
        <v>1638186.82</v>
      </c>
      <c r="P1268" s="37">
        <v>1638186.82</v>
      </c>
      <c r="Q1268" s="37">
        <v>1638186.81</v>
      </c>
      <c r="R1268" s="37">
        <v>1638186.81</v>
      </c>
      <c r="S1268" s="37">
        <v>1638186.81</v>
      </c>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v>39551.1</v>
      </c>
      <c r="D1272" s="37">
        <v>39551.1</v>
      </c>
      <c r="E1272" s="37">
        <v>39551.1</v>
      </c>
      <c r="F1272" s="37">
        <v>39551.1</v>
      </c>
      <c r="G1272" s="37">
        <v>39551.1</v>
      </c>
      <c r="H1272" s="37">
        <v>39551.1</v>
      </c>
      <c r="I1272" s="37">
        <v>39551.1</v>
      </c>
      <c r="J1272" s="37">
        <v>39551.1</v>
      </c>
      <c r="K1272" s="37">
        <v>39551.1</v>
      </c>
      <c r="L1272" s="37">
        <v>39551.1</v>
      </c>
      <c r="M1272" s="37">
        <v>39551.1</v>
      </c>
      <c r="N1272" s="37">
        <v>39551.1</v>
      </c>
      <c r="O1272" s="37">
        <v>39551.1</v>
      </c>
      <c r="P1272" s="37">
        <v>39551.1</v>
      </c>
      <c r="Q1272" s="37">
        <v>39551.1</v>
      </c>
      <c r="R1272" s="37">
        <v>39551.1</v>
      </c>
      <c r="S1272" s="37">
        <v>39551.1</v>
      </c>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v>77497.429999999993</v>
      </c>
      <c r="D1274" s="37">
        <v>77497.429999999993</v>
      </c>
      <c r="E1274" s="37">
        <v>77497.429999999993</v>
      </c>
      <c r="F1274" s="37">
        <v>77497.429999999993</v>
      </c>
      <c r="G1274" s="37">
        <v>77497.429999999993</v>
      </c>
      <c r="H1274" s="37">
        <v>77497.429999999993</v>
      </c>
      <c r="I1274" s="37">
        <v>77497.429999999993</v>
      </c>
      <c r="J1274" s="37">
        <v>77497.429999999993</v>
      </c>
      <c r="K1274" s="37">
        <v>77497.429999999993</v>
      </c>
      <c r="L1274" s="37">
        <v>77497.429999999993</v>
      </c>
      <c r="M1274" s="37">
        <v>77497.429999999993</v>
      </c>
      <c r="N1274" s="37">
        <v>77497.429999999993</v>
      </c>
      <c r="O1274" s="37">
        <v>77497.429999999993</v>
      </c>
      <c r="P1274" s="37">
        <v>77497.429999999993</v>
      </c>
      <c r="Q1274" s="37">
        <v>77497.42</v>
      </c>
      <c r="R1274" s="37">
        <v>77497.42</v>
      </c>
      <c r="S1274" s="37">
        <v>77497.42</v>
      </c>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v>37420.19</v>
      </c>
      <c r="D1278" s="37">
        <v>37420.19</v>
      </c>
      <c r="E1278" s="37">
        <v>37420.19</v>
      </c>
      <c r="F1278" s="37">
        <v>37420.19</v>
      </c>
      <c r="G1278" s="37">
        <v>37420.19</v>
      </c>
      <c r="H1278" s="37">
        <v>37420.19</v>
      </c>
      <c r="I1278" s="37">
        <v>37420.19</v>
      </c>
      <c r="J1278" s="37">
        <v>37420.19</v>
      </c>
      <c r="K1278" s="37">
        <v>37420.19</v>
      </c>
      <c r="L1278" s="37">
        <v>37420.19</v>
      </c>
      <c r="M1278" s="37">
        <v>37420.19</v>
      </c>
      <c r="N1278" s="37">
        <v>37420.19</v>
      </c>
      <c r="O1278" s="37">
        <v>37420.19</v>
      </c>
      <c r="P1278" s="37">
        <v>37420.19</v>
      </c>
      <c r="Q1278" s="37">
        <v>37420.18</v>
      </c>
      <c r="R1278" s="37">
        <v>37420.18</v>
      </c>
      <c r="S1278" s="37">
        <v>37420.18</v>
      </c>
    </row>
    <row r="1279" spans="2:19">
      <c r="B1279" s="6">
        <v>1981</v>
      </c>
      <c r="C1279" s="37">
        <v>202310.15</v>
      </c>
      <c r="D1279" s="37">
        <v>70959.33</v>
      </c>
      <c r="E1279" s="37">
        <v>70959.33</v>
      </c>
      <c r="F1279" s="37">
        <v>70959.33</v>
      </c>
      <c r="G1279" s="37">
        <v>70959.33</v>
      </c>
      <c r="H1279" s="37">
        <v>70959.33</v>
      </c>
      <c r="I1279" s="37">
        <v>70959.33</v>
      </c>
      <c r="J1279" s="37">
        <v>70959.33</v>
      </c>
      <c r="K1279" s="37">
        <v>70959.33</v>
      </c>
      <c r="L1279" s="37">
        <v>70959.33</v>
      </c>
      <c r="M1279" s="37">
        <v>70959.33</v>
      </c>
      <c r="N1279" s="37">
        <v>70959.33</v>
      </c>
      <c r="O1279" s="37">
        <v>70959.33</v>
      </c>
      <c r="P1279" s="37">
        <v>70959.33</v>
      </c>
      <c r="Q1279" s="37">
        <v>70959.320000000007</v>
      </c>
      <c r="R1279" s="37">
        <v>70959.320000000007</v>
      </c>
      <c r="S1279" s="37">
        <v>70959.320000000007</v>
      </c>
    </row>
    <row r="1280" spans="2:19">
      <c r="B1280" s="6">
        <v>1980</v>
      </c>
      <c r="C1280" s="37">
        <v>410790.83</v>
      </c>
      <c r="D1280" s="37">
        <v>410790.83</v>
      </c>
      <c r="E1280" s="37">
        <v>410790.83</v>
      </c>
      <c r="F1280" s="37">
        <v>410790.83</v>
      </c>
      <c r="G1280" s="37">
        <v>410790.83</v>
      </c>
      <c r="H1280" s="37">
        <v>410790.83</v>
      </c>
      <c r="I1280" s="37">
        <v>410790.83</v>
      </c>
      <c r="J1280" s="37">
        <v>410790.83</v>
      </c>
      <c r="K1280" s="37">
        <v>410790.83</v>
      </c>
      <c r="L1280" s="37">
        <v>410790.83</v>
      </c>
      <c r="M1280" s="37">
        <v>410790.83</v>
      </c>
      <c r="N1280" s="37">
        <v>410790.83</v>
      </c>
      <c r="O1280" s="37">
        <v>410790.83</v>
      </c>
      <c r="P1280" s="37">
        <v>410790.83</v>
      </c>
      <c r="Q1280" s="37">
        <v>410790.82</v>
      </c>
      <c r="R1280" s="37">
        <v>410790.82</v>
      </c>
      <c r="S1280" s="37">
        <v>410790.82</v>
      </c>
    </row>
    <row r="1281" spans="2:19">
      <c r="B1281" s="6">
        <v>1979</v>
      </c>
      <c r="C1281" s="37">
        <v>2029863.43</v>
      </c>
      <c r="D1281" s="37">
        <v>2029863.43</v>
      </c>
      <c r="E1281" s="37">
        <v>2029863.43</v>
      </c>
      <c r="F1281" s="37">
        <v>2029863.43</v>
      </c>
      <c r="G1281" s="37">
        <v>2029863.43</v>
      </c>
      <c r="H1281" s="37">
        <v>2029863.43</v>
      </c>
      <c r="I1281" s="37">
        <v>2029863.43</v>
      </c>
      <c r="J1281" s="37">
        <v>2029863.43</v>
      </c>
      <c r="K1281" s="37">
        <v>2029863.43</v>
      </c>
      <c r="L1281" s="37">
        <v>2029863.43</v>
      </c>
      <c r="M1281" s="37">
        <v>2029863.43</v>
      </c>
      <c r="N1281" s="37">
        <v>2029863.43</v>
      </c>
      <c r="O1281" s="37">
        <v>2029863.43</v>
      </c>
      <c r="P1281" s="37">
        <v>2029863.43</v>
      </c>
      <c r="Q1281" s="37">
        <v>2029863.41</v>
      </c>
      <c r="R1281" s="37">
        <v>2029863.41</v>
      </c>
      <c r="S1281" s="37">
        <v>2029863.41</v>
      </c>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v>30157.72</v>
      </c>
      <c r="D1284" s="37">
        <v>30157.72</v>
      </c>
      <c r="E1284" s="37">
        <v>30157.72</v>
      </c>
      <c r="F1284" s="37">
        <v>30157.72</v>
      </c>
      <c r="G1284" s="37">
        <v>30157.72</v>
      </c>
      <c r="H1284" s="37">
        <v>30157.72</v>
      </c>
      <c r="I1284" s="37">
        <v>30157.72</v>
      </c>
      <c r="J1284" s="37">
        <v>30157.72</v>
      </c>
      <c r="K1284" s="37">
        <v>30157.72</v>
      </c>
      <c r="L1284" s="37">
        <v>30157.72</v>
      </c>
      <c r="M1284" s="37">
        <v>30157.72</v>
      </c>
      <c r="N1284" s="37">
        <v>30157.72</v>
      </c>
      <c r="O1284" s="37">
        <v>30157.72</v>
      </c>
      <c r="P1284" s="37">
        <v>30157.72</v>
      </c>
      <c r="Q1284" s="37">
        <v>30157.710000000003</v>
      </c>
      <c r="R1284" s="37">
        <v>30157.710000000003</v>
      </c>
      <c r="S1284" s="37">
        <v>30157.710000000003</v>
      </c>
    </row>
    <row r="1285" spans="2:19">
      <c r="B1285" s="6">
        <v>1975</v>
      </c>
      <c r="C1285" s="37">
        <v>2023999.88</v>
      </c>
      <c r="D1285" s="37">
        <v>2023999.88</v>
      </c>
      <c r="E1285" s="37">
        <v>2023999.88</v>
      </c>
      <c r="F1285" s="37">
        <v>2023999.88</v>
      </c>
      <c r="G1285" s="37">
        <v>2023999.88</v>
      </c>
      <c r="H1285" s="37">
        <v>2023999.88</v>
      </c>
      <c r="I1285" s="37">
        <v>2023999.88</v>
      </c>
      <c r="J1285" s="37">
        <v>2023999.88</v>
      </c>
      <c r="K1285" s="37">
        <v>2023999.88</v>
      </c>
      <c r="L1285" s="37">
        <v>2023999.88</v>
      </c>
      <c r="M1285" s="37">
        <v>2023999.88</v>
      </c>
      <c r="N1285" s="37">
        <v>2023999.88</v>
      </c>
      <c r="O1285" s="37">
        <v>2023999.88</v>
      </c>
      <c r="P1285" s="37">
        <v>2023999.88</v>
      </c>
      <c r="Q1285" s="37">
        <v>2023999.8399999999</v>
      </c>
      <c r="R1285" s="37">
        <v>2023999.8399999999</v>
      </c>
      <c r="S1285" s="37">
        <v>2023999.8399999999</v>
      </c>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29879129.119999997</v>
      </c>
      <c r="D1331" s="8">
        <f>SUM(D1253:D1330)</f>
        <v>32754643.899999995</v>
      </c>
      <c r="E1331" s="8">
        <f>SUM(E1252:E1330)</f>
        <v>32754643.899999995</v>
      </c>
      <c r="F1331" s="8">
        <f>SUM(F1251:F1330)</f>
        <v>33169466.619999997</v>
      </c>
      <c r="G1331" s="8">
        <f>SUM(G1250:G1330)</f>
        <v>33442156.519999996</v>
      </c>
      <c r="H1331" s="8">
        <f t="shared" ref="H1331:M1331" si="13">SUM(H1244:H1330)</f>
        <v>33442156.519999996</v>
      </c>
      <c r="I1331" s="8">
        <f t="shared" si="13"/>
        <v>33442156.519999996</v>
      </c>
      <c r="J1331" s="8">
        <f t="shared" si="13"/>
        <v>33442156.519999996</v>
      </c>
      <c r="K1331" s="8">
        <f t="shared" si="13"/>
        <v>33442156.519999996</v>
      </c>
      <c r="L1331" s="8">
        <f t="shared" si="13"/>
        <v>33726229.049999997</v>
      </c>
      <c r="M1331" s="8">
        <f t="shared" si="13"/>
        <v>33813637.759999998</v>
      </c>
      <c r="N1331" s="11">
        <f>SUM(N1239:N1330)</f>
        <v>33813637.759999998</v>
      </c>
      <c r="O1331" s="11">
        <f>SUM(O1239:O1330)</f>
        <v>33813637.759999998</v>
      </c>
      <c r="P1331" s="11">
        <f>SUM(P1239:P1330)</f>
        <v>35631798.740000002</v>
      </c>
      <c r="Q1331" s="11">
        <f>SUM(Q1239:Q1330)</f>
        <v>40783949.840000004</v>
      </c>
      <c r="R1331" s="11">
        <f>SUM(R1238:R1330)</f>
        <v>40812473.079999998</v>
      </c>
      <c r="S1331" s="11">
        <f>SUM(S1238:S1330)</f>
        <v>40812473.079999998</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v>26323.06</v>
      </c>
      <c r="O1338" s="37">
        <v>26323.06</v>
      </c>
      <c r="P1338" s="37">
        <v>26323.06</v>
      </c>
      <c r="Q1338" s="37">
        <v>26323.06</v>
      </c>
      <c r="R1338" s="37">
        <v>26323.06</v>
      </c>
      <c r="S1338" s="37">
        <v>26323.06</v>
      </c>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v>276774.12</v>
      </c>
      <c r="L1341" s="37">
        <v>276774.12</v>
      </c>
      <c r="M1341" s="37">
        <v>276774.12</v>
      </c>
      <c r="N1341" s="37">
        <v>276774.12</v>
      </c>
      <c r="O1341" s="37">
        <v>276774.12</v>
      </c>
      <c r="P1341" s="37">
        <v>276774.12</v>
      </c>
      <c r="Q1341" s="37">
        <v>276774.12</v>
      </c>
      <c r="R1341" s="37">
        <v>276774.12</v>
      </c>
      <c r="S1341" s="37">
        <v>276774.12</v>
      </c>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v>94316.62</v>
      </c>
      <c r="G1346" s="37">
        <v>94316.62</v>
      </c>
      <c r="H1346" s="37">
        <v>94316.62</v>
      </c>
      <c r="I1346" s="37">
        <v>94316.62</v>
      </c>
      <c r="J1346" s="37">
        <v>94316.62</v>
      </c>
      <c r="K1346" s="37">
        <v>94316.62</v>
      </c>
      <c r="L1346" s="37">
        <v>94316.62</v>
      </c>
      <c r="M1346" s="37">
        <v>94316.62</v>
      </c>
      <c r="N1346" s="37">
        <v>94316.62</v>
      </c>
      <c r="O1346" s="37">
        <v>94316.62</v>
      </c>
      <c r="P1346" s="37">
        <v>94316.62</v>
      </c>
      <c r="Q1346" s="37">
        <v>94316.62</v>
      </c>
      <c r="R1346" s="37">
        <v>94316.62</v>
      </c>
      <c r="S1346" s="37">
        <v>94316.62</v>
      </c>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v>179856.02</v>
      </c>
      <c r="D1350" s="37">
        <v>174313.37</v>
      </c>
      <c r="E1350" s="37">
        <v>174313.37</v>
      </c>
      <c r="F1350" s="37">
        <v>174313.37</v>
      </c>
      <c r="G1350" s="37">
        <v>174313.37</v>
      </c>
      <c r="H1350" s="37">
        <v>174313.37</v>
      </c>
      <c r="I1350" s="37">
        <v>174313.37</v>
      </c>
      <c r="J1350" s="37">
        <v>174313.37</v>
      </c>
      <c r="K1350" s="37">
        <v>174313.37</v>
      </c>
      <c r="L1350" s="37">
        <v>174313.37</v>
      </c>
      <c r="M1350" s="37">
        <v>174313.37</v>
      </c>
      <c r="N1350" s="37">
        <v>174313.37</v>
      </c>
      <c r="O1350" s="37">
        <v>174313.37</v>
      </c>
      <c r="P1350" s="37">
        <v>174313.37</v>
      </c>
      <c r="Q1350" s="37">
        <v>174313.37</v>
      </c>
      <c r="R1350" s="37">
        <v>174313.37</v>
      </c>
      <c r="S1350" s="37">
        <v>174313.37</v>
      </c>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v>98085.22</v>
      </c>
      <c r="D1352" s="37">
        <v>98085.22</v>
      </c>
      <c r="E1352" s="37">
        <v>98085.22</v>
      </c>
      <c r="F1352" s="37">
        <v>98085.22</v>
      </c>
      <c r="G1352" s="37">
        <v>98085.22</v>
      </c>
      <c r="H1352" s="37">
        <v>98085.22</v>
      </c>
      <c r="I1352" s="37">
        <v>98085.22</v>
      </c>
      <c r="J1352" s="37">
        <v>98085.22</v>
      </c>
      <c r="K1352" s="37">
        <v>98085.22</v>
      </c>
      <c r="L1352" s="37">
        <v>98085.22</v>
      </c>
      <c r="M1352" s="37">
        <v>98085.22</v>
      </c>
      <c r="N1352" s="37">
        <v>98085.22</v>
      </c>
      <c r="O1352" s="37">
        <v>98085.22</v>
      </c>
      <c r="P1352" s="37">
        <v>98085.22</v>
      </c>
      <c r="Q1352" s="37">
        <v>98085.22</v>
      </c>
      <c r="R1352" s="37">
        <v>98085.22</v>
      </c>
      <c r="S1352" s="37">
        <v>98085.22</v>
      </c>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v>670164.89</v>
      </c>
      <c r="D1356" s="37">
        <v>664622.24</v>
      </c>
      <c r="E1356" s="37">
        <v>664622.24</v>
      </c>
      <c r="F1356" s="37">
        <v>664622.24</v>
      </c>
      <c r="G1356" s="37">
        <v>664622.24</v>
      </c>
      <c r="H1356" s="37">
        <v>664622.24</v>
      </c>
      <c r="I1356" s="37">
        <v>664622.24</v>
      </c>
      <c r="J1356" s="37">
        <v>664622.24</v>
      </c>
      <c r="K1356" s="37">
        <v>664622.24</v>
      </c>
      <c r="L1356" s="37">
        <v>664622.24</v>
      </c>
      <c r="M1356" s="37">
        <v>664622.24</v>
      </c>
      <c r="N1356" s="37">
        <v>664622.24</v>
      </c>
      <c r="O1356" s="37">
        <v>664622.24</v>
      </c>
      <c r="P1356" s="37">
        <v>664622.24</v>
      </c>
      <c r="Q1356" s="37">
        <v>664622.24</v>
      </c>
      <c r="R1356" s="37">
        <v>664622.24</v>
      </c>
      <c r="S1356" s="37">
        <v>664622.24</v>
      </c>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v>730741.58</v>
      </c>
      <c r="N1370" s="37">
        <v>730741.58</v>
      </c>
      <c r="O1370" s="37">
        <v>730741.58</v>
      </c>
      <c r="P1370" s="37">
        <v>730741.58</v>
      </c>
      <c r="Q1370" s="37">
        <v>730741.58</v>
      </c>
      <c r="R1370" s="37">
        <v>730741.58</v>
      </c>
      <c r="S1370" s="37">
        <v>730741.58</v>
      </c>
    </row>
    <row r="1371" spans="2:19">
      <c r="B1371" s="6">
        <v>1984</v>
      </c>
      <c r="C1371" s="37"/>
      <c r="D1371" s="37"/>
      <c r="E1371" s="37"/>
      <c r="F1371" s="37"/>
      <c r="G1371" s="37"/>
      <c r="H1371" s="37"/>
      <c r="I1371" s="37"/>
      <c r="J1371" s="37"/>
      <c r="K1371" s="37"/>
      <c r="L1371" s="37"/>
      <c r="M1371" s="37">
        <v>534153.91</v>
      </c>
      <c r="N1371" s="37">
        <v>534153.91</v>
      </c>
      <c r="O1371" s="37">
        <v>534153.91</v>
      </c>
      <c r="P1371" s="37">
        <v>534153.91</v>
      </c>
      <c r="Q1371" s="37">
        <v>534153.91</v>
      </c>
      <c r="R1371" s="37">
        <v>534153.91</v>
      </c>
      <c r="S1371" s="37">
        <v>534153.91</v>
      </c>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v>136052.38</v>
      </c>
      <c r="D1389" s="37">
        <v>136052.38</v>
      </c>
      <c r="E1389" s="37">
        <v>136052.38</v>
      </c>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1084158.51</v>
      </c>
      <c r="D1426" s="8">
        <f>SUM(D1348:D1425)</f>
        <v>1073073.21</v>
      </c>
      <c r="E1426" s="8">
        <f>SUM(E1347:E1425)</f>
        <v>1073073.21</v>
      </c>
      <c r="F1426" s="8">
        <f>SUM(F1346:F1425)</f>
        <v>1031337.45</v>
      </c>
      <c r="G1426" s="8">
        <f>SUM(G1345:G1425)</f>
        <v>1031337.45</v>
      </c>
      <c r="H1426" s="8">
        <f t="shared" ref="H1426:M1426" si="14">SUM(H1339:H1425)</f>
        <v>1031337.45</v>
      </c>
      <c r="I1426" s="8">
        <f t="shared" si="14"/>
        <v>1031337.45</v>
      </c>
      <c r="J1426" s="8">
        <f t="shared" si="14"/>
        <v>1031337.45</v>
      </c>
      <c r="K1426" s="8">
        <f t="shared" si="14"/>
        <v>1308111.5699999998</v>
      </c>
      <c r="L1426" s="8">
        <f t="shared" si="14"/>
        <v>1308111.5699999998</v>
      </c>
      <c r="M1426" s="8">
        <f t="shared" si="14"/>
        <v>2573007.06</v>
      </c>
      <c r="N1426" s="11">
        <f>SUM(N1334:N1425)</f>
        <v>2599330.12</v>
      </c>
      <c r="O1426" s="11">
        <f>SUM(O1334:O1425)</f>
        <v>2599330.12</v>
      </c>
      <c r="P1426" s="11">
        <f>SUM(P1334:P1425)</f>
        <v>2599330.12</v>
      </c>
      <c r="Q1426" s="11">
        <f>SUM(Q1334:Q1425)</f>
        <v>2599330.12</v>
      </c>
      <c r="R1426" s="11">
        <f>SUM(R1333:R1425)</f>
        <v>2599330.12</v>
      </c>
      <c r="S1426" s="11">
        <f>SUM(S1333:S1425)</f>
        <v>2599330.12</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v>724343.06</v>
      </c>
      <c r="R1525" s="37">
        <v>724343.06</v>
      </c>
      <c r="S1525" s="37">
        <v>724343.06</v>
      </c>
    </row>
    <row r="1526" spans="1:19">
      <c r="A1526" s="40"/>
      <c r="B1526" s="6">
        <v>2019</v>
      </c>
      <c r="C1526" s="36"/>
      <c r="D1526" s="36"/>
      <c r="E1526" s="36"/>
      <c r="F1526" s="36"/>
      <c r="G1526" s="36"/>
      <c r="H1526" s="36"/>
      <c r="I1526" s="36"/>
      <c r="J1526" s="36"/>
      <c r="K1526" s="36"/>
      <c r="L1526" s="36"/>
      <c r="M1526" s="36"/>
      <c r="N1526" s="36"/>
      <c r="O1526" s="36"/>
      <c r="P1526" s="37">
        <v>30133.600000000002</v>
      </c>
      <c r="Q1526" s="37">
        <v>30133.600000000002</v>
      </c>
      <c r="R1526" s="37">
        <v>30133.600000000002</v>
      </c>
      <c r="S1526" s="37">
        <v>30133.600000000002</v>
      </c>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v>1613031.6</v>
      </c>
      <c r="E1538" s="37">
        <v>1613031.6</v>
      </c>
      <c r="F1538" s="37">
        <v>1613031.6</v>
      </c>
      <c r="G1538" s="37">
        <v>1613031.6</v>
      </c>
      <c r="H1538" s="37">
        <v>1613031.6</v>
      </c>
      <c r="I1538" s="37">
        <v>1613031.6</v>
      </c>
      <c r="J1538" s="37">
        <v>1613031.6</v>
      </c>
      <c r="K1538" s="37">
        <v>1613031.6</v>
      </c>
      <c r="L1538" s="37">
        <v>1613031.6</v>
      </c>
      <c r="M1538" s="37">
        <v>1613031.6</v>
      </c>
      <c r="N1538" s="37">
        <v>1613031.6</v>
      </c>
      <c r="O1538" s="37">
        <v>1613031.6</v>
      </c>
      <c r="P1538" s="37">
        <v>1613031.6</v>
      </c>
      <c r="Q1538" s="37">
        <v>1606551.6</v>
      </c>
      <c r="R1538" s="37">
        <v>1606551.6</v>
      </c>
      <c r="S1538" s="37">
        <v>1606551.6</v>
      </c>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v>331969.99</v>
      </c>
      <c r="D1540" s="37">
        <v>318905.25</v>
      </c>
      <c r="E1540" s="37">
        <v>318905.25</v>
      </c>
      <c r="F1540" s="37">
        <v>306217.25</v>
      </c>
      <c r="G1540" s="37">
        <v>306217.25</v>
      </c>
      <c r="H1540" s="37">
        <v>306217.25</v>
      </c>
      <c r="I1540" s="37">
        <v>306217.25</v>
      </c>
      <c r="J1540" s="37">
        <v>306217.25</v>
      </c>
      <c r="K1540" s="37">
        <v>306217.25</v>
      </c>
      <c r="L1540" s="37">
        <v>306217.25</v>
      </c>
      <c r="M1540" s="37">
        <v>306217.25</v>
      </c>
      <c r="N1540" s="37">
        <v>306217.25</v>
      </c>
      <c r="O1540" s="37">
        <v>306217.25</v>
      </c>
      <c r="P1540" s="37">
        <v>306217.25</v>
      </c>
      <c r="Q1540" s="37">
        <v>306217.25</v>
      </c>
      <c r="R1540" s="37">
        <v>306217.25</v>
      </c>
      <c r="S1540" s="37">
        <v>306217.25</v>
      </c>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v>391393.94</v>
      </c>
      <c r="R1549" s="37">
        <v>391393.94</v>
      </c>
      <c r="S1549" s="37">
        <v>391393.94</v>
      </c>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v>269191.55</v>
      </c>
      <c r="D1577" s="37">
        <v>269191.55</v>
      </c>
      <c r="E1577" s="37">
        <v>269191.55</v>
      </c>
      <c r="F1577" s="37">
        <v>269191.55</v>
      </c>
      <c r="G1577" s="37">
        <v>269191.55</v>
      </c>
      <c r="H1577" s="37">
        <v>269191.55</v>
      </c>
      <c r="I1577" s="37">
        <v>269191.55</v>
      </c>
      <c r="J1577" s="37">
        <v>269191.55</v>
      </c>
      <c r="K1577" s="37">
        <v>269191.55</v>
      </c>
      <c r="L1577" s="37">
        <v>269191.55</v>
      </c>
      <c r="M1577" s="37">
        <v>269191.55</v>
      </c>
      <c r="N1577" s="37">
        <v>269191.55</v>
      </c>
      <c r="O1577" s="37">
        <v>269191.55</v>
      </c>
      <c r="P1577" s="37">
        <v>269191.55</v>
      </c>
      <c r="Q1577" s="37">
        <v>269191.55</v>
      </c>
      <c r="R1577" s="37">
        <v>269191.55</v>
      </c>
      <c r="S1577" s="37">
        <v>269191.55</v>
      </c>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601161.54</v>
      </c>
      <c r="D1616" s="8">
        <f>SUM(D1538:D1615)</f>
        <v>2201128.4</v>
      </c>
      <c r="E1616" s="8">
        <f>SUM(E1537:E1615)</f>
        <v>2201128.4</v>
      </c>
      <c r="F1616" s="8">
        <f>SUM(F1536:F1615)</f>
        <v>2188440.4</v>
      </c>
      <c r="G1616" s="8">
        <f>SUM(G1535:G1615)</f>
        <v>2188440.4</v>
      </c>
      <c r="H1616" s="8">
        <f t="shared" ref="H1616:M1616" si="16">SUM(H1529:H1615)</f>
        <v>2188440.4</v>
      </c>
      <c r="I1616" s="8">
        <f t="shared" si="16"/>
        <v>2188440.4</v>
      </c>
      <c r="J1616" s="8">
        <f t="shared" si="16"/>
        <v>2188440.4</v>
      </c>
      <c r="K1616" s="8">
        <f t="shared" si="16"/>
        <v>2188440.4</v>
      </c>
      <c r="L1616" s="8">
        <f t="shared" si="16"/>
        <v>2188440.4</v>
      </c>
      <c r="M1616" s="8">
        <f t="shared" si="16"/>
        <v>2188440.4</v>
      </c>
      <c r="N1616" s="11">
        <f>SUM(N1524:N1615)</f>
        <v>2188440.4</v>
      </c>
      <c r="O1616" s="11">
        <f>SUM(O1524:O1615)</f>
        <v>2188440.4</v>
      </c>
      <c r="P1616" s="11">
        <f>SUM(P1524:P1615)</f>
        <v>2218574</v>
      </c>
      <c r="Q1616" s="11">
        <f>SUM(Q1524:Q1615)</f>
        <v>3327831</v>
      </c>
      <c r="R1616" s="11">
        <f>SUM(R1523:R1615)</f>
        <v>3327831</v>
      </c>
      <c r="S1616" s="11">
        <f>SUM(S1523:S1615)</f>
        <v>3327831</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v>92803.37</v>
      </c>
      <c r="I1819" s="37">
        <v>92803.37</v>
      </c>
      <c r="J1819" s="37">
        <v>92803.37</v>
      </c>
      <c r="K1819" s="37">
        <v>92803.37</v>
      </c>
      <c r="L1819" s="37">
        <v>92803.37</v>
      </c>
      <c r="M1819" s="37">
        <v>255799.29</v>
      </c>
      <c r="N1819" s="37">
        <v>255799.29</v>
      </c>
      <c r="O1819" s="37">
        <v>255799.29</v>
      </c>
      <c r="P1819" s="37">
        <v>255799.29</v>
      </c>
      <c r="Q1819" s="37">
        <v>255799.29</v>
      </c>
      <c r="R1819" s="37">
        <v>255799.29</v>
      </c>
      <c r="S1819" s="37">
        <v>255799.29</v>
      </c>
    </row>
    <row r="1820" spans="1:19">
      <c r="B1820" s="6">
        <v>2010</v>
      </c>
      <c r="C1820" s="36"/>
      <c r="D1820" s="36"/>
      <c r="E1820" s="36"/>
      <c r="F1820" s="36"/>
      <c r="G1820" s="37">
        <v>12553.99</v>
      </c>
      <c r="H1820" s="37">
        <v>12553.99</v>
      </c>
      <c r="I1820" s="37">
        <v>12553.99</v>
      </c>
      <c r="J1820" s="37">
        <v>12553.99</v>
      </c>
      <c r="K1820" s="37">
        <v>12553.99</v>
      </c>
      <c r="L1820" s="37">
        <v>12553.99</v>
      </c>
      <c r="M1820" s="37">
        <v>238641.09999999998</v>
      </c>
      <c r="N1820" s="37">
        <v>238641.09999999998</v>
      </c>
      <c r="O1820" s="37">
        <v>231903.09999999998</v>
      </c>
      <c r="P1820" s="37">
        <v>231903.09999999998</v>
      </c>
      <c r="Q1820" s="37">
        <v>231903.09999999998</v>
      </c>
      <c r="R1820" s="37">
        <v>231903.09999999998</v>
      </c>
      <c r="S1820" s="37">
        <v>231903.09999999998</v>
      </c>
    </row>
    <row r="1821" spans="1:19">
      <c r="B1821" s="6">
        <v>2009</v>
      </c>
      <c r="C1821" s="36"/>
      <c r="D1821" s="36"/>
      <c r="E1821" s="36"/>
      <c r="F1821" s="37">
        <v>213745.48</v>
      </c>
      <c r="G1821" s="37">
        <v>213745.48</v>
      </c>
      <c r="H1821" s="37">
        <v>213745.48</v>
      </c>
      <c r="I1821" s="37">
        <v>213745.48</v>
      </c>
      <c r="J1821" s="37">
        <v>213745.48</v>
      </c>
      <c r="K1821" s="37">
        <v>213745.48</v>
      </c>
      <c r="L1821" s="37">
        <v>213745.48</v>
      </c>
      <c r="M1821" s="37">
        <v>430050.94</v>
      </c>
      <c r="N1821" s="37">
        <v>430050.94</v>
      </c>
      <c r="O1821" s="37">
        <v>430050.94</v>
      </c>
      <c r="P1821" s="37">
        <v>430050.94</v>
      </c>
      <c r="Q1821" s="37">
        <v>430050.94</v>
      </c>
      <c r="R1821" s="37">
        <v>430050.94</v>
      </c>
      <c r="S1821" s="37">
        <v>430050.94</v>
      </c>
    </row>
    <row r="1822" spans="1:19">
      <c r="B1822" s="6">
        <v>2008</v>
      </c>
      <c r="C1822" s="36"/>
      <c r="D1822" s="36"/>
      <c r="E1822" s="37">
        <v>24673.05</v>
      </c>
      <c r="F1822" s="37">
        <v>24673.05</v>
      </c>
      <c r="G1822" s="37">
        <v>24673.05</v>
      </c>
      <c r="H1822" s="37">
        <v>24673.05</v>
      </c>
      <c r="I1822" s="37">
        <v>24673.05</v>
      </c>
      <c r="J1822" s="37">
        <v>24673.05</v>
      </c>
      <c r="K1822" s="37">
        <v>24673.05</v>
      </c>
      <c r="L1822" s="37">
        <v>24673.05</v>
      </c>
      <c r="M1822" s="37">
        <v>120218.74</v>
      </c>
      <c r="N1822" s="37">
        <v>120218.74</v>
      </c>
      <c r="O1822" s="37">
        <v>120218.74</v>
      </c>
      <c r="P1822" s="37">
        <v>120218.74</v>
      </c>
      <c r="Q1822" s="37">
        <v>108163.58</v>
      </c>
      <c r="R1822" s="37">
        <v>108163.58</v>
      </c>
      <c r="S1822" s="37">
        <v>108163.58</v>
      </c>
    </row>
    <row r="1823" spans="1:19">
      <c r="B1823" s="6">
        <v>2007</v>
      </c>
      <c r="C1823" s="36"/>
      <c r="D1823" s="37">
        <v>253012.97</v>
      </c>
      <c r="E1823" s="37">
        <v>253012.97</v>
      </c>
      <c r="F1823" s="37">
        <v>253012.97</v>
      </c>
      <c r="G1823" s="37">
        <v>253012.97</v>
      </c>
      <c r="H1823" s="37">
        <v>253012.97</v>
      </c>
      <c r="I1823" s="37">
        <v>244076.97</v>
      </c>
      <c r="J1823" s="37">
        <v>244076.97</v>
      </c>
      <c r="K1823" s="37">
        <v>244076.97</v>
      </c>
      <c r="L1823" s="37">
        <v>244076.97</v>
      </c>
      <c r="M1823" s="37">
        <v>244076.97</v>
      </c>
      <c r="N1823" s="37">
        <v>244076.97</v>
      </c>
      <c r="O1823" s="37">
        <v>244076.97</v>
      </c>
      <c r="P1823" s="37">
        <v>244076.97</v>
      </c>
      <c r="Q1823" s="37">
        <v>195013.45</v>
      </c>
      <c r="R1823" s="37">
        <v>195013.45</v>
      </c>
      <c r="S1823" s="37">
        <v>195013.45</v>
      </c>
    </row>
    <row r="1824" spans="1:19">
      <c r="B1824" s="6">
        <v>2006</v>
      </c>
      <c r="C1824" s="37">
        <v>114157.83</v>
      </c>
      <c r="D1824" s="37">
        <v>114157.83</v>
      </c>
      <c r="E1824" s="37">
        <v>114157.83</v>
      </c>
      <c r="F1824" s="37">
        <v>114157.83</v>
      </c>
      <c r="G1824" s="37">
        <v>114157.83</v>
      </c>
      <c r="H1824" s="37">
        <v>98118.1</v>
      </c>
      <c r="I1824" s="37">
        <v>98118.1</v>
      </c>
      <c r="J1824" s="37">
        <v>98118.1</v>
      </c>
      <c r="K1824" s="37">
        <v>98118.1</v>
      </c>
      <c r="L1824" s="37">
        <v>98118.1</v>
      </c>
      <c r="M1824" s="37">
        <v>98118.1</v>
      </c>
      <c r="N1824" s="37">
        <v>98118.1</v>
      </c>
      <c r="O1824" s="37">
        <v>98118.1</v>
      </c>
      <c r="P1824" s="37">
        <v>98118.1</v>
      </c>
      <c r="Q1824" s="37">
        <v>98118.1</v>
      </c>
      <c r="R1824" s="37">
        <v>98118.1</v>
      </c>
      <c r="S1824" s="37">
        <v>98118.1</v>
      </c>
    </row>
    <row r="1825" spans="2:19">
      <c r="B1825" s="6">
        <v>2005</v>
      </c>
      <c r="C1825" s="37">
        <v>278889.96999999997</v>
      </c>
      <c r="D1825" s="37">
        <v>278889.96999999997</v>
      </c>
      <c r="E1825" s="37">
        <v>278889.96999999997</v>
      </c>
      <c r="F1825" s="37">
        <v>278889.96999999997</v>
      </c>
      <c r="G1825" s="37">
        <v>271649.3</v>
      </c>
      <c r="H1825" s="37">
        <v>271649.3</v>
      </c>
      <c r="I1825" s="37">
        <v>261529.3</v>
      </c>
      <c r="J1825" s="37">
        <v>261529.3</v>
      </c>
      <c r="K1825" s="37">
        <v>261529.3</v>
      </c>
      <c r="L1825" s="37">
        <v>261529.3</v>
      </c>
      <c r="M1825" s="37">
        <v>261529.3</v>
      </c>
      <c r="N1825" s="37">
        <v>261529.3</v>
      </c>
      <c r="O1825" s="37">
        <v>261529.3</v>
      </c>
      <c r="P1825" s="37">
        <v>261529.3</v>
      </c>
      <c r="Q1825" s="37">
        <v>243031.58</v>
      </c>
      <c r="R1825" s="37">
        <v>243031.58</v>
      </c>
      <c r="S1825" s="37">
        <v>243031.58</v>
      </c>
    </row>
    <row r="1826" spans="2:19">
      <c r="B1826" s="6">
        <v>2004</v>
      </c>
      <c r="C1826" s="37">
        <v>189341.33</v>
      </c>
      <c r="D1826" s="37">
        <v>189341.33</v>
      </c>
      <c r="E1826" s="37">
        <v>189341.33</v>
      </c>
      <c r="F1826" s="37">
        <v>189341.33</v>
      </c>
      <c r="G1826" s="37">
        <v>189341.33</v>
      </c>
      <c r="H1826" s="37">
        <v>189341.33</v>
      </c>
      <c r="I1826" s="37">
        <v>184431.22999999998</v>
      </c>
      <c r="J1826" s="37">
        <v>184431.22999999998</v>
      </c>
      <c r="K1826" s="37">
        <v>184431.22999999998</v>
      </c>
      <c r="L1826" s="37">
        <v>184431.22999999998</v>
      </c>
      <c r="M1826" s="37">
        <v>184431.22999999998</v>
      </c>
      <c r="N1826" s="37">
        <v>184431.22999999998</v>
      </c>
      <c r="O1826" s="37">
        <v>184431.22999999998</v>
      </c>
      <c r="P1826" s="37">
        <v>184431.22999999998</v>
      </c>
      <c r="Q1826" s="37">
        <v>184431.22999999998</v>
      </c>
      <c r="R1826" s="37">
        <v>183070.62999999998</v>
      </c>
      <c r="S1826" s="37">
        <v>183070.62999999998</v>
      </c>
    </row>
    <row r="1827" spans="2:19">
      <c r="B1827" s="6">
        <v>2003</v>
      </c>
      <c r="C1827" s="37">
        <v>294418.46999999997</v>
      </c>
      <c r="D1827" s="37">
        <v>294418.46999999997</v>
      </c>
      <c r="E1827" s="37">
        <v>294418.46999999997</v>
      </c>
      <c r="F1827" s="37">
        <v>294418.46999999997</v>
      </c>
      <c r="G1827" s="37">
        <v>294418.46999999997</v>
      </c>
      <c r="H1827" s="37">
        <v>294418.46999999997</v>
      </c>
      <c r="I1827" s="37">
        <v>294418.46999999997</v>
      </c>
      <c r="J1827" s="37">
        <v>294418.46999999997</v>
      </c>
      <c r="K1827" s="37">
        <v>294418.46999999997</v>
      </c>
      <c r="L1827" s="37">
        <v>294418.46999999997</v>
      </c>
      <c r="M1827" s="37">
        <v>294418.46999999997</v>
      </c>
      <c r="N1827" s="37">
        <v>294418.46999999997</v>
      </c>
      <c r="O1827" s="37">
        <v>294418.46999999997</v>
      </c>
      <c r="P1827" s="37">
        <v>294418.46999999997</v>
      </c>
      <c r="Q1827" s="37">
        <v>289922.81</v>
      </c>
      <c r="R1827" s="37">
        <v>289922.81</v>
      </c>
      <c r="S1827" s="37">
        <v>289922.81</v>
      </c>
    </row>
    <row r="1828" spans="2:19">
      <c r="B1828" s="6">
        <v>2002</v>
      </c>
      <c r="C1828" s="37">
        <v>772301.74</v>
      </c>
      <c r="D1828" s="37">
        <v>772301.74</v>
      </c>
      <c r="E1828" s="37">
        <v>772301.74</v>
      </c>
      <c r="F1828" s="37">
        <v>725831.72</v>
      </c>
      <c r="G1828" s="37">
        <v>725831.72</v>
      </c>
      <c r="H1828" s="37">
        <v>725831.72</v>
      </c>
      <c r="I1828" s="37">
        <v>725831.72</v>
      </c>
      <c r="J1828" s="37">
        <v>725831.72</v>
      </c>
      <c r="K1828" s="37">
        <v>725831.72</v>
      </c>
      <c r="L1828" s="37">
        <v>725831.72</v>
      </c>
      <c r="M1828" s="37">
        <v>725831.72</v>
      </c>
      <c r="N1828" s="37">
        <v>725831.72</v>
      </c>
      <c r="O1828" s="37">
        <v>725831.72</v>
      </c>
      <c r="P1828" s="37">
        <v>725831.72</v>
      </c>
      <c r="Q1828" s="37">
        <v>683786.42999999993</v>
      </c>
      <c r="R1828" s="37">
        <v>683786.42999999993</v>
      </c>
      <c r="S1828" s="37">
        <v>683786.42999999993</v>
      </c>
    </row>
    <row r="1829" spans="2:19">
      <c r="B1829" s="6">
        <v>2001</v>
      </c>
      <c r="C1829" s="37">
        <v>380377.74</v>
      </c>
      <c r="D1829" s="37">
        <v>380377.74</v>
      </c>
      <c r="E1829" s="37">
        <v>380377.74</v>
      </c>
      <c r="F1829" s="37">
        <v>380377.74</v>
      </c>
      <c r="G1829" s="37">
        <v>380377.74</v>
      </c>
      <c r="H1829" s="37">
        <v>380377.74</v>
      </c>
      <c r="I1829" s="37">
        <v>368497</v>
      </c>
      <c r="J1829" s="37">
        <v>368497</v>
      </c>
      <c r="K1829" s="37">
        <v>368497</v>
      </c>
      <c r="L1829" s="37">
        <v>368497</v>
      </c>
      <c r="M1829" s="37">
        <v>368497</v>
      </c>
      <c r="N1829" s="37">
        <v>368497</v>
      </c>
      <c r="O1829" s="37">
        <v>368497</v>
      </c>
      <c r="P1829" s="37">
        <v>368497</v>
      </c>
      <c r="Q1829" s="37">
        <v>368497</v>
      </c>
      <c r="R1829" s="37">
        <v>368497</v>
      </c>
      <c r="S1829" s="37">
        <v>368497</v>
      </c>
    </row>
    <row r="1830" spans="2:19">
      <c r="B1830" s="6">
        <v>2000</v>
      </c>
      <c r="C1830" s="37">
        <v>293097.71999999997</v>
      </c>
      <c r="D1830" s="37">
        <v>293097.71999999997</v>
      </c>
      <c r="E1830" s="37">
        <v>293097.71999999997</v>
      </c>
      <c r="F1830" s="37">
        <v>199482.09999999998</v>
      </c>
      <c r="G1830" s="37">
        <v>199482.09999999998</v>
      </c>
      <c r="H1830" s="37">
        <v>199482.1</v>
      </c>
      <c r="I1830" s="37">
        <v>199482.1</v>
      </c>
      <c r="J1830" s="37">
        <v>199482.1</v>
      </c>
      <c r="K1830" s="37">
        <v>199482.1</v>
      </c>
      <c r="L1830" s="37">
        <v>199482.1</v>
      </c>
      <c r="M1830" s="37">
        <v>199482.1</v>
      </c>
      <c r="N1830" s="37">
        <v>199482.1</v>
      </c>
      <c r="O1830" s="37">
        <v>199482.1</v>
      </c>
      <c r="P1830" s="37">
        <v>199482.1</v>
      </c>
      <c r="Q1830" s="37">
        <v>219771.04</v>
      </c>
      <c r="R1830" s="37">
        <v>219771.04</v>
      </c>
      <c r="S1830" s="37">
        <v>219771.04</v>
      </c>
    </row>
    <row r="1831" spans="2:19">
      <c r="B1831" s="6">
        <v>1999</v>
      </c>
      <c r="C1831" s="37">
        <v>577909.72</v>
      </c>
      <c r="D1831" s="37">
        <v>577909.72</v>
      </c>
      <c r="E1831" s="37">
        <v>576905.88</v>
      </c>
      <c r="F1831" s="37">
        <v>552387.11</v>
      </c>
      <c r="G1831" s="37">
        <v>552387.11</v>
      </c>
      <c r="H1831" s="37">
        <v>552387.11</v>
      </c>
      <c r="I1831" s="37">
        <v>409233.81999999995</v>
      </c>
      <c r="J1831" s="37">
        <v>409233.81999999995</v>
      </c>
      <c r="K1831" s="37">
        <v>409233.81999999995</v>
      </c>
      <c r="L1831" s="37">
        <v>409233.81999999995</v>
      </c>
      <c r="M1831" s="37">
        <v>409233.81999999995</v>
      </c>
      <c r="N1831" s="37">
        <v>409233.81999999995</v>
      </c>
      <c r="O1831" s="37">
        <v>409233.81999999995</v>
      </c>
      <c r="P1831" s="37">
        <v>409233.81999999995</v>
      </c>
      <c r="Q1831" s="37">
        <v>463169.01999999996</v>
      </c>
      <c r="R1831" s="37">
        <v>463169.01999999996</v>
      </c>
      <c r="S1831" s="37">
        <v>463169.01999999996</v>
      </c>
    </row>
    <row r="1832" spans="2:19">
      <c r="B1832" s="6">
        <v>1998</v>
      </c>
      <c r="C1832" s="37">
        <v>250486.16</v>
      </c>
      <c r="D1832" s="37">
        <v>250486.16</v>
      </c>
      <c r="E1832" s="37">
        <v>250486.16</v>
      </c>
      <c r="F1832" s="37">
        <v>239961.58000000002</v>
      </c>
      <c r="G1832" s="37">
        <v>239961.58000000002</v>
      </c>
      <c r="H1832" s="37">
        <v>239961.58</v>
      </c>
      <c r="I1832" s="37">
        <v>239961.58</v>
      </c>
      <c r="J1832" s="37">
        <v>239961.58</v>
      </c>
      <c r="K1832" s="37">
        <v>239961.58</v>
      </c>
      <c r="L1832" s="37">
        <v>239961.58</v>
      </c>
      <c r="M1832" s="37">
        <v>239961.58</v>
      </c>
      <c r="N1832" s="37">
        <v>239961.58</v>
      </c>
      <c r="O1832" s="37">
        <v>239961.58</v>
      </c>
      <c r="P1832" s="37">
        <v>239961.58</v>
      </c>
      <c r="Q1832" s="37">
        <v>334839.77999999997</v>
      </c>
      <c r="R1832" s="37">
        <v>334839.77999999997</v>
      </c>
      <c r="S1832" s="37">
        <v>334839.77999999997</v>
      </c>
    </row>
    <row r="1833" spans="2:19">
      <c r="B1833" s="6">
        <v>1997</v>
      </c>
      <c r="C1833" s="37">
        <v>557998.66</v>
      </c>
      <c r="D1833" s="37">
        <v>557998.66</v>
      </c>
      <c r="E1833" s="37">
        <v>557998.66</v>
      </c>
      <c r="F1833" s="37">
        <v>499960.71</v>
      </c>
      <c r="G1833" s="37">
        <v>499960.71</v>
      </c>
      <c r="H1833" s="37">
        <v>499960.71</v>
      </c>
      <c r="I1833" s="37">
        <v>499960.71</v>
      </c>
      <c r="J1833" s="37">
        <v>499960.71</v>
      </c>
      <c r="K1833" s="37">
        <v>499960.71</v>
      </c>
      <c r="L1833" s="37">
        <v>499960.71</v>
      </c>
      <c r="M1833" s="37">
        <v>499960.71</v>
      </c>
      <c r="N1833" s="37">
        <v>499960.71</v>
      </c>
      <c r="O1833" s="37">
        <v>499960.71</v>
      </c>
      <c r="P1833" s="37">
        <v>499960.71</v>
      </c>
      <c r="Q1833" s="37">
        <v>543948.54</v>
      </c>
      <c r="R1833" s="37">
        <v>543948.54</v>
      </c>
      <c r="S1833" s="37">
        <v>543948.54</v>
      </c>
    </row>
    <row r="1834" spans="2:19">
      <c r="B1834" s="6">
        <v>1996</v>
      </c>
      <c r="C1834" s="37">
        <v>969089.41</v>
      </c>
      <c r="D1834" s="37">
        <v>969089.41</v>
      </c>
      <c r="E1834" s="37">
        <v>961796.82000000007</v>
      </c>
      <c r="F1834" s="37">
        <v>447745.71000000008</v>
      </c>
      <c r="G1834" s="37">
        <v>447745.71000000008</v>
      </c>
      <c r="H1834" s="37">
        <v>447745.71</v>
      </c>
      <c r="I1834" s="37">
        <v>285271.12</v>
      </c>
      <c r="J1834" s="37">
        <v>285271.12</v>
      </c>
      <c r="K1834" s="37">
        <v>285271.12</v>
      </c>
      <c r="L1834" s="37">
        <v>285271.12</v>
      </c>
      <c r="M1834" s="37">
        <v>285271.12</v>
      </c>
      <c r="N1834" s="37">
        <v>285271.12</v>
      </c>
      <c r="O1834" s="37">
        <v>285271.12</v>
      </c>
      <c r="P1834" s="37">
        <v>285271.12</v>
      </c>
      <c r="Q1834" s="37">
        <v>287976.75</v>
      </c>
      <c r="R1834" s="37">
        <v>287976.75</v>
      </c>
      <c r="S1834" s="37">
        <v>287976.75</v>
      </c>
    </row>
    <row r="1835" spans="2:19">
      <c r="B1835" s="6">
        <v>1995</v>
      </c>
      <c r="C1835" s="37">
        <v>619373.03</v>
      </c>
      <c r="D1835" s="37">
        <v>619373.03</v>
      </c>
      <c r="E1835" s="37">
        <v>619373.03</v>
      </c>
      <c r="F1835" s="37">
        <v>336929.31000000006</v>
      </c>
      <c r="G1835" s="37">
        <v>336929.31000000006</v>
      </c>
      <c r="H1835" s="37">
        <v>336929.31</v>
      </c>
      <c r="I1835" s="37">
        <v>254932.72</v>
      </c>
      <c r="J1835" s="37">
        <v>254932.72</v>
      </c>
      <c r="K1835" s="37">
        <v>254932.72</v>
      </c>
      <c r="L1835" s="37">
        <v>254932.72</v>
      </c>
      <c r="M1835" s="37">
        <v>254932.72</v>
      </c>
      <c r="N1835" s="37">
        <v>254932.72</v>
      </c>
      <c r="O1835" s="37">
        <v>254932.72</v>
      </c>
      <c r="P1835" s="37">
        <v>254932.72</v>
      </c>
      <c r="Q1835" s="37">
        <v>254932.72</v>
      </c>
      <c r="R1835" s="37">
        <v>254932.72</v>
      </c>
      <c r="S1835" s="37">
        <v>254932.72</v>
      </c>
    </row>
    <row r="1836" spans="2:19">
      <c r="B1836" s="6">
        <v>1994</v>
      </c>
      <c r="C1836" s="37">
        <v>381421.23</v>
      </c>
      <c r="D1836" s="37">
        <v>381421.23</v>
      </c>
      <c r="E1836" s="37">
        <v>381421.23</v>
      </c>
      <c r="F1836" s="37">
        <v>43481.26999999996</v>
      </c>
      <c r="G1836" s="37">
        <v>43481.26999999996</v>
      </c>
      <c r="H1836" s="37">
        <v>43481.27</v>
      </c>
      <c r="I1836" s="37">
        <v>43481.27</v>
      </c>
      <c r="J1836" s="37">
        <v>43481.27</v>
      </c>
      <c r="K1836" s="37">
        <v>43481.27</v>
      </c>
      <c r="L1836" s="37">
        <v>43481.27</v>
      </c>
      <c r="M1836" s="37">
        <v>43481.27</v>
      </c>
      <c r="N1836" s="37">
        <v>43481.27</v>
      </c>
      <c r="O1836" s="37">
        <v>43481.27</v>
      </c>
      <c r="P1836" s="37">
        <v>43481.27</v>
      </c>
      <c r="Q1836" s="37">
        <v>43481.27</v>
      </c>
      <c r="R1836" s="37">
        <v>43481.27</v>
      </c>
      <c r="S1836" s="37">
        <v>43481.27</v>
      </c>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5678863.0099999998</v>
      </c>
      <c r="D1901" s="8">
        <f>SUM(D1823:D1900)</f>
        <v>5931875.9800000004</v>
      </c>
      <c r="E1901" s="8">
        <f>SUM(E1822:E1900)</f>
        <v>5948252.6000000015</v>
      </c>
      <c r="F1901" s="8">
        <f>SUM(F1821:F1900)</f>
        <v>4794396.3499999996</v>
      </c>
      <c r="G1901" s="8">
        <f>SUM(G1820:G1900)</f>
        <v>4799709.67</v>
      </c>
      <c r="H1901" s="8">
        <f t="shared" ref="H1901:M1901" si="19">SUM(H1814:H1900)</f>
        <v>4876473.3099999996</v>
      </c>
      <c r="I1901" s="8">
        <f t="shared" si="19"/>
        <v>4453001.9999999991</v>
      </c>
      <c r="J1901" s="8">
        <f t="shared" si="19"/>
        <v>4453001.9999999991</v>
      </c>
      <c r="K1901" s="8">
        <f t="shared" si="19"/>
        <v>4453001.9999999991</v>
      </c>
      <c r="L1901" s="8">
        <f t="shared" si="19"/>
        <v>4453001.9999999991</v>
      </c>
      <c r="M1901" s="8">
        <f t="shared" si="19"/>
        <v>5153936.18</v>
      </c>
      <c r="N1901" s="11">
        <f>SUM(N1809:N1900)</f>
        <v>5153936.18</v>
      </c>
      <c r="O1901" s="11">
        <f>SUM(O1809:O1900)</f>
        <v>5147198.18</v>
      </c>
      <c r="P1901" s="11">
        <f>SUM(P1809:P1900)</f>
        <v>5147198.18</v>
      </c>
      <c r="Q1901" s="11">
        <f>SUM(Q1809:Q1900)</f>
        <v>5236836.63</v>
      </c>
      <c r="R1901" s="11">
        <f>SUM(R1808:R1900)</f>
        <v>5235476.0299999993</v>
      </c>
      <c r="S1901" s="11">
        <f>SUM(S1808:S1900)</f>
        <v>5235476.0299999993</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755939.19</v>
      </c>
    </row>
    <row r="1904" spans="1:19">
      <c r="A1904" s="38"/>
      <c r="B1904" s="6">
        <v>2021</v>
      </c>
      <c r="C1904" s="36"/>
      <c r="D1904" s="36"/>
      <c r="E1904" s="36"/>
      <c r="F1904" s="36"/>
      <c r="G1904" s="36"/>
      <c r="H1904" s="36"/>
      <c r="I1904" s="36"/>
      <c r="J1904" s="36"/>
      <c r="K1904" s="36"/>
      <c r="L1904" s="36"/>
      <c r="M1904" s="36"/>
      <c r="N1904" s="36"/>
      <c r="O1904" s="36"/>
      <c r="P1904" s="36"/>
      <c r="Q1904" s="36"/>
      <c r="R1904" s="37">
        <v>1449241.77</v>
      </c>
      <c r="S1904" s="37">
        <v>1449241.77</v>
      </c>
    </row>
    <row r="1905" spans="1:19">
      <c r="B1905" s="6">
        <v>2020</v>
      </c>
      <c r="C1905" s="36"/>
      <c r="D1905" s="36"/>
      <c r="E1905" s="36"/>
      <c r="F1905" s="36"/>
      <c r="G1905" s="36"/>
      <c r="H1905" s="36"/>
      <c r="I1905" s="36"/>
      <c r="J1905" s="36"/>
      <c r="K1905" s="36"/>
      <c r="L1905" s="36"/>
      <c r="M1905" s="36"/>
      <c r="N1905" s="36"/>
      <c r="O1905" s="36"/>
      <c r="P1905" s="36"/>
      <c r="Q1905" s="37">
        <v>1097810.6499999999</v>
      </c>
      <c r="R1905" s="37">
        <v>1097810.6499999999</v>
      </c>
      <c r="S1905" s="37">
        <v>1097810.6499999999</v>
      </c>
    </row>
    <row r="1906" spans="1:19">
      <c r="A1906" s="40"/>
      <c r="B1906" s="6">
        <v>2019</v>
      </c>
      <c r="C1906" s="36"/>
      <c r="D1906" s="36"/>
      <c r="E1906" s="36"/>
      <c r="F1906" s="36"/>
      <c r="G1906" s="36"/>
      <c r="H1906" s="36"/>
      <c r="I1906" s="36"/>
      <c r="J1906" s="36"/>
      <c r="K1906" s="36"/>
      <c r="L1906" s="36"/>
      <c r="M1906" s="36"/>
      <c r="N1906" s="36"/>
      <c r="O1906" s="36"/>
      <c r="P1906" s="37">
        <v>1414729.71</v>
      </c>
      <c r="Q1906" s="37">
        <v>1414729.71</v>
      </c>
      <c r="R1906" s="37">
        <v>1414729.71</v>
      </c>
      <c r="S1906" s="37">
        <v>1414729.71</v>
      </c>
    </row>
    <row r="1907" spans="1:19">
      <c r="A1907" s="40"/>
      <c r="B1907" s="6">
        <v>2018</v>
      </c>
      <c r="C1907" s="36"/>
      <c r="D1907" s="36"/>
      <c r="E1907" s="36"/>
      <c r="F1907" s="36"/>
      <c r="G1907" s="36"/>
      <c r="H1907" s="36"/>
      <c r="I1907" s="36"/>
      <c r="J1907" s="36"/>
      <c r="K1907" s="36"/>
      <c r="L1907" s="36"/>
      <c r="M1907" s="36"/>
      <c r="N1907" s="36"/>
      <c r="O1907" s="37">
        <v>3459175.91</v>
      </c>
      <c r="P1907" s="37">
        <v>3459175.91</v>
      </c>
      <c r="Q1907" s="37">
        <v>3459175.91</v>
      </c>
      <c r="R1907" s="37">
        <v>3459175.91</v>
      </c>
      <c r="S1907" s="37">
        <v>3459175.91</v>
      </c>
    </row>
    <row r="1908" spans="1:19">
      <c r="A1908" s="40"/>
      <c r="B1908" s="6">
        <v>2017</v>
      </c>
      <c r="C1908" s="36"/>
      <c r="D1908" s="36"/>
      <c r="E1908" s="36"/>
      <c r="F1908" s="36"/>
      <c r="G1908" s="36"/>
      <c r="H1908" s="36"/>
      <c r="I1908" s="36"/>
      <c r="J1908" s="36"/>
      <c r="K1908" s="36"/>
      <c r="L1908" s="36"/>
      <c r="M1908" s="36"/>
      <c r="N1908" s="37">
        <v>1651267.98</v>
      </c>
      <c r="O1908" s="37">
        <v>1651267.98</v>
      </c>
      <c r="P1908" s="37">
        <v>1651267.98</v>
      </c>
      <c r="Q1908" s="37">
        <v>1651267.98</v>
      </c>
      <c r="R1908" s="37">
        <v>1651267.98</v>
      </c>
      <c r="S1908" s="37">
        <v>1651267.98</v>
      </c>
    </row>
    <row r="1909" spans="1:19">
      <c r="B1909" s="6">
        <v>2016</v>
      </c>
      <c r="C1909" s="36"/>
      <c r="D1909" s="36"/>
      <c r="E1909" s="36"/>
      <c r="F1909" s="36"/>
      <c r="G1909" s="36"/>
      <c r="H1909" s="36"/>
      <c r="I1909" s="36"/>
      <c r="J1909" s="36"/>
      <c r="K1909" s="36"/>
      <c r="L1909" s="36"/>
      <c r="M1909" s="37">
        <v>1577162.89</v>
      </c>
      <c r="N1909" s="37">
        <v>1577162.89</v>
      </c>
      <c r="O1909" s="37">
        <v>1577162.89</v>
      </c>
      <c r="P1909" s="37">
        <v>1577162.89</v>
      </c>
      <c r="Q1909" s="37">
        <v>1577162.89</v>
      </c>
      <c r="R1909" s="37">
        <v>1577162.89</v>
      </c>
      <c r="S1909" s="37">
        <v>1577162.89</v>
      </c>
    </row>
    <row r="1910" spans="1:19">
      <c r="B1910" s="6">
        <v>2015</v>
      </c>
      <c r="C1910" s="36"/>
      <c r="D1910" s="36"/>
      <c r="E1910" s="36"/>
      <c r="F1910" s="36"/>
      <c r="G1910" s="36"/>
      <c r="H1910" s="36"/>
      <c r="I1910" s="36"/>
      <c r="J1910" s="36"/>
      <c r="K1910" s="36"/>
      <c r="L1910" s="37">
        <v>1170794.82</v>
      </c>
      <c r="M1910" s="37">
        <v>1170794.82</v>
      </c>
      <c r="N1910" s="37">
        <v>1170794.82</v>
      </c>
      <c r="O1910" s="37">
        <v>1170794.82</v>
      </c>
      <c r="P1910" s="37">
        <v>1170794.82</v>
      </c>
      <c r="Q1910" s="37">
        <v>1170794.82</v>
      </c>
      <c r="R1910" s="37">
        <v>1170794.82</v>
      </c>
      <c r="S1910" s="37">
        <v>1170794.82</v>
      </c>
    </row>
    <row r="1911" spans="1:19">
      <c r="B1911" s="6">
        <v>2014</v>
      </c>
      <c r="C1911" s="36"/>
      <c r="D1911" s="36"/>
      <c r="E1911" s="36"/>
      <c r="F1911" s="36"/>
      <c r="G1911" s="36"/>
      <c r="H1911" s="36"/>
      <c r="I1911" s="36"/>
      <c r="J1911" s="36"/>
      <c r="K1911" s="37">
        <v>864274.97</v>
      </c>
      <c r="L1911" s="37">
        <v>864274.97</v>
      </c>
      <c r="M1911" s="37">
        <v>864274.97</v>
      </c>
      <c r="N1911" s="37">
        <v>864274.97</v>
      </c>
      <c r="O1911" s="37">
        <v>864274.97</v>
      </c>
      <c r="P1911" s="37">
        <v>864274.97</v>
      </c>
      <c r="Q1911" s="37">
        <v>864274.97</v>
      </c>
      <c r="R1911" s="37">
        <v>864274.97</v>
      </c>
      <c r="S1911" s="37">
        <v>864274.97</v>
      </c>
    </row>
    <row r="1912" spans="1:19">
      <c r="B1912" s="6">
        <v>2013</v>
      </c>
      <c r="C1912" s="36"/>
      <c r="D1912" s="36"/>
      <c r="E1912" s="36"/>
      <c r="F1912" s="36"/>
      <c r="G1912" s="36"/>
      <c r="H1912" s="36"/>
      <c r="I1912" s="36"/>
      <c r="J1912" s="37">
        <v>2758220.89</v>
      </c>
      <c r="K1912" s="37">
        <v>2758220.89</v>
      </c>
      <c r="L1912" s="37">
        <v>2758220.89</v>
      </c>
      <c r="M1912" s="37">
        <v>2758220.89</v>
      </c>
      <c r="N1912" s="37">
        <v>2758220.89</v>
      </c>
      <c r="O1912" s="37">
        <v>2758220.89</v>
      </c>
      <c r="P1912" s="37">
        <v>2758220.89</v>
      </c>
      <c r="Q1912" s="37">
        <v>2758220.89</v>
      </c>
      <c r="R1912" s="37">
        <v>2758220.89</v>
      </c>
      <c r="S1912" s="37">
        <v>2758220.89</v>
      </c>
    </row>
    <row r="1913" spans="1:19">
      <c r="B1913" s="6">
        <v>2012</v>
      </c>
      <c r="C1913" s="36"/>
      <c r="D1913" s="36"/>
      <c r="E1913" s="36"/>
      <c r="F1913" s="36"/>
      <c r="G1913" s="36"/>
      <c r="H1913" s="36"/>
      <c r="I1913" s="37">
        <v>1903471.43</v>
      </c>
      <c r="J1913" s="37">
        <v>1903471.43</v>
      </c>
      <c r="K1913" s="37">
        <v>1903471.43</v>
      </c>
      <c r="L1913" s="37">
        <v>1903471.43</v>
      </c>
      <c r="M1913" s="37">
        <v>1903471.43</v>
      </c>
      <c r="N1913" s="37">
        <v>1903471.43</v>
      </c>
      <c r="O1913" s="37">
        <v>1903471.43</v>
      </c>
      <c r="P1913" s="37">
        <v>1903471.43</v>
      </c>
      <c r="Q1913" s="37">
        <v>1903471.43</v>
      </c>
      <c r="R1913" s="37">
        <v>1903471.43</v>
      </c>
      <c r="S1913" s="37">
        <v>1903471.43</v>
      </c>
    </row>
    <row r="1914" spans="1:19">
      <c r="B1914" s="6">
        <v>2011</v>
      </c>
      <c r="C1914" s="36"/>
      <c r="D1914" s="36"/>
      <c r="E1914" s="36"/>
      <c r="F1914" s="36"/>
      <c r="G1914" s="36"/>
      <c r="H1914" s="37">
        <v>2493063.9900000002</v>
      </c>
      <c r="I1914" s="37">
        <v>2493063.9899999998</v>
      </c>
      <c r="J1914" s="37">
        <v>2493063.9899999998</v>
      </c>
      <c r="K1914" s="37">
        <v>2493063.9899999998</v>
      </c>
      <c r="L1914" s="37">
        <v>2493063.9899999998</v>
      </c>
      <c r="M1914" s="37">
        <v>2493063.9900000002</v>
      </c>
      <c r="N1914" s="37">
        <v>2493063.9900000002</v>
      </c>
      <c r="O1914" s="37">
        <v>2493063.9900000002</v>
      </c>
      <c r="P1914" s="37">
        <v>2493063.9900000002</v>
      </c>
      <c r="Q1914" s="37">
        <v>1742314.5099999998</v>
      </c>
      <c r="R1914" s="37">
        <v>1742314.5099999998</v>
      </c>
      <c r="S1914" s="37">
        <v>1742314.5099999998</v>
      </c>
    </row>
    <row r="1915" spans="1:19">
      <c r="B1915" s="6">
        <v>2010</v>
      </c>
      <c r="C1915" s="36"/>
      <c r="D1915" s="36"/>
      <c r="E1915" s="36"/>
      <c r="F1915" s="36"/>
      <c r="G1915" s="37">
        <v>2779229.06</v>
      </c>
      <c r="H1915" s="37">
        <v>2779229.06</v>
      </c>
      <c r="I1915" s="37">
        <v>2779229.06</v>
      </c>
      <c r="J1915" s="37">
        <v>2779229.06</v>
      </c>
      <c r="K1915" s="37">
        <v>2779229.06</v>
      </c>
      <c r="L1915" s="37">
        <v>2779229.06</v>
      </c>
      <c r="M1915" s="37">
        <v>2779229.06</v>
      </c>
      <c r="N1915" s="37">
        <v>2779229.06</v>
      </c>
      <c r="O1915" s="37">
        <v>2779229.06</v>
      </c>
      <c r="P1915" s="37">
        <v>2779229.06</v>
      </c>
      <c r="Q1915" s="37">
        <v>1372432.3500000006</v>
      </c>
      <c r="R1915" s="37">
        <v>1372432.3500000006</v>
      </c>
      <c r="S1915" s="37">
        <v>1372432.3500000006</v>
      </c>
    </row>
    <row r="1916" spans="1:19">
      <c r="B1916" s="6">
        <v>2009</v>
      </c>
      <c r="C1916" s="36"/>
      <c r="D1916" s="36"/>
      <c r="E1916" s="36"/>
      <c r="F1916" s="37">
        <v>2136256.23</v>
      </c>
      <c r="G1916" s="37">
        <v>2136256.23</v>
      </c>
      <c r="H1916" s="37">
        <v>2136256.23</v>
      </c>
      <c r="I1916" s="37">
        <v>2136256.23</v>
      </c>
      <c r="J1916" s="37">
        <v>2136256.23</v>
      </c>
      <c r="K1916" s="37">
        <v>2136256.23</v>
      </c>
      <c r="L1916" s="37">
        <v>2136256.23</v>
      </c>
      <c r="M1916" s="37">
        <v>2136256.23</v>
      </c>
      <c r="N1916" s="37">
        <v>2136256.23</v>
      </c>
      <c r="O1916" s="37">
        <v>2136256.23</v>
      </c>
      <c r="P1916" s="37">
        <v>2136256.23</v>
      </c>
      <c r="Q1916" s="37">
        <v>1743215.2200000004</v>
      </c>
      <c r="R1916" s="37">
        <v>1743215.2200000004</v>
      </c>
      <c r="S1916" s="37">
        <v>1743215.2200000004</v>
      </c>
    </row>
    <row r="1917" spans="1:19">
      <c r="B1917" s="6">
        <v>2008</v>
      </c>
      <c r="C1917" s="36"/>
      <c r="D1917" s="36"/>
      <c r="E1917" s="37">
        <v>2336154.35</v>
      </c>
      <c r="F1917" s="37">
        <v>2336154.35</v>
      </c>
      <c r="G1917" s="37">
        <v>2336154.35</v>
      </c>
      <c r="H1917" s="37">
        <v>2336154.35</v>
      </c>
      <c r="I1917" s="37">
        <v>2336154.35</v>
      </c>
      <c r="J1917" s="37">
        <v>2336154.35</v>
      </c>
      <c r="K1917" s="37">
        <v>2336154.35</v>
      </c>
      <c r="L1917" s="37">
        <v>2336154.35</v>
      </c>
      <c r="M1917" s="37">
        <v>2336154.35</v>
      </c>
      <c r="N1917" s="37">
        <v>2336154.35</v>
      </c>
      <c r="O1917" s="37">
        <v>2336154.35</v>
      </c>
      <c r="P1917" s="37">
        <v>2336154.35</v>
      </c>
      <c r="Q1917" s="37">
        <v>2068291.7500000009</v>
      </c>
      <c r="R1917" s="37">
        <v>2068291.7500000009</v>
      </c>
      <c r="S1917" s="37">
        <v>2068291.7500000009</v>
      </c>
    </row>
    <row r="1918" spans="1:19">
      <c r="B1918" s="6">
        <v>2007</v>
      </c>
      <c r="C1918" s="36"/>
      <c r="D1918" s="37">
        <v>1922610.7</v>
      </c>
      <c r="E1918" s="37">
        <v>1922610.7</v>
      </c>
      <c r="F1918" s="37">
        <v>1922610.7</v>
      </c>
      <c r="G1918" s="37">
        <v>1922610.7</v>
      </c>
      <c r="H1918" s="37">
        <v>1922610.7</v>
      </c>
      <c r="I1918" s="37">
        <v>1922610.7</v>
      </c>
      <c r="J1918" s="37">
        <v>1922610.7</v>
      </c>
      <c r="K1918" s="37">
        <v>1922610.7</v>
      </c>
      <c r="L1918" s="37">
        <v>1922610.7</v>
      </c>
      <c r="M1918" s="37">
        <v>1922610.7</v>
      </c>
      <c r="N1918" s="37">
        <v>1922610.7</v>
      </c>
      <c r="O1918" s="37">
        <v>1922610.7</v>
      </c>
      <c r="P1918" s="37">
        <v>1922610.7</v>
      </c>
      <c r="Q1918" s="37">
        <v>1710733.94</v>
      </c>
      <c r="R1918" s="37">
        <v>1710733.94</v>
      </c>
      <c r="S1918" s="37">
        <v>1710733.94</v>
      </c>
    </row>
    <row r="1919" spans="1:19">
      <c r="B1919" s="6">
        <v>2006</v>
      </c>
      <c r="C1919" s="37">
        <v>1285691.17</v>
      </c>
      <c r="D1919" s="37">
        <v>1255520.95</v>
      </c>
      <c r="E1919" s="37">
        <v>1251070.99</v>
      </c>
      <c r="F1919" s="37">
        <v>1237119.67</v>
      </c>
      <c r="G1919" s="37">
        <v>1237119.67</v>
      </c>
      <c r="H1919" s="37">
        <v>1237119.67</v>
      </c>
      <c r="I1919" s="37">
        <v>1237119.67</v>
      </c>
      <c r="J1919" s="37">
        <v>1237119.67</v>
      </c>
      <c r="K1919" s="37">
        <v>1237119.3899999999</v>
      </c>
      <c r="L1919" s="37">
        <v>1237119.3899999999</v>
      </c>
      <c r="M1919" s="37">
        <v>1237119.3899999999</v>
      </c>
      <c r="N1919" s="37">
        <v>1237119.3899999999</v>
      </c>
      <c r="O1919" s="37">
        <v>1237119.3899999999</v>
      </c>
      <c r="P1919" s="37">
        <v>1237119.3899999999</v>
      </c>
      <c r="Q1919" s="37">
        <v>1256212.74</v>
      </c>
      <c r="R1919" s="37">
        <v>1256212.74</v>
      </c>
      <c r="S1919" s="37">
        <v>1256212.74</v>
      </c>
    </row>
    <row r="1920" spans="1:19">
      <c r="B1920" s="6">
        <v>2005</v>
      </c>
      <c r="C1920" s="37">
        <v>2840510.72</v>
      </c>
      <c r="D1920" s="37">
        <v>2840510.72</v>
      </c>
      <c r="E1920" s="37">
        <v>2832513.39</v>
      </c>
      <c r="F1920" s="37">
        <v>2813427.71</v>
      </c>
      <c r="G1920" s="37">
        <v>2793406.19</v>
      </c>
      <c r="H1920" s="37">
        <v>2750533.93</v>
      </c>
      <c r="I1920" s="37">
        <v>2750533.93</v>
      </c>
      <c r="J1920" s="37">
        <v>2750533.93</v>
      </c>
      <c r="K1920" s="37">
        <v>2750533.93</v>
      </c>
      <c r="L1920" s="37">
        <v>2750533.93</v>
      </c>
      <c r="M1920" s="37">
        <v>2750533.93</v>
      </c>
      <c r="N1920" s="37">
        <v>2750533.93</v>
      </c>
      <c r="O1920" s="37">
        <v>2750533.93</v>
      </c>
      <c r="P1920" s="37">
        <v>2750533.93</v>
      </c>
      <c r="Q1920" s="37">
        <v>2750076.3600000003</v>
      </c>
      <c r="R1920" s="37">
        <v>2750076.3600000003</v>
      </c>
      <c r="S1920" s="37">
        <v>2750076.3600000003</v>
      </c>
    </row>
    <row r="1921" spans="2:19">
      <c r="B1921" s="6">
        <v>2004</v>
      </c>
      <c r="C1921" s="37">
        <v>1606001.03</v>
      </c>
      <c r="D1921" s="37">
        <v>1603713.29</v>
      </c>
      <c r="E1921" s="37">
        <v>1603712.29</v>
      </c>
      <c r="F1921" s="37">
        <v>1584268.93</v>
      </c>
      <c r="G1921" s="37">
        <v>1558256.2</v>
      </c>
      <c r="H1921" s="37">
        <v>1544892.75</v>
      </c>
      <c r="I1921" s="37">
        <v>1544892.75</v>
      </c>
      <c r="J1921" s="37">
        <v>1544892.75</v>
      </c>
      <c r="K1921" s="37">
        <v>1544892.75</v>
      </c>
      <c r="L1921" s="37">
        <v>1544892.75</v>
      </c>
      <c r="M1921" s="37">
        <v>1544892.75</v>
      </c>
      <c r="N1921" s="37">
        <v>1544892.75</v>
      </c>
      <c r="O1921" s="37">
        <v>1544892.75</v>
      </c>
      <c r="P1921" s="37">
        <v>1544892.75</v>
      </c>
      <c r="Q1921" s="37">
        <v>1544875.81</v>
      </c>
      <c r="R1921" s="37">
        <v>1544875.81</v>
      </c>
      <c r="S1921" s="37">
        <v>1544875.81</v>
      </c>
    </row>
    <row r="1922" spans="2:19">
      <c r="B1922" s="6">
        <v>2003</v>
      </c>
      <c r="C1922" s="37">
        <v>1419230.68</v>
      </c>
      <c r="D1922" s="37">
        <v>1419077.03</v>
      </c>
      <c r="E1922" s="37">
        <v>1410467.8400000001</v>
      </c>
      <c r="F1922" s="37">
        <v>1393570.07</v>
      </c>
      <c r="G1922" s="37">
        <v>1386669.95</v>
      </c>
      <c r="H1922" s="37">
        <v>1386664.54</v>
      </c>
      <c r="I1922" s="37">
        <v>1386664.54</v>
      </c>
      <c r="J1922" s="37">
        <v>1386664.54</v>
      </c>
      <c r="K1922" s="37">
        <v>1386664.54</v>
      </c>
      <c r="L1922" s="37">
        <v>1386664.54</v>
      </c>
      <c r="M1922" s="37">
        <v>1386664.54</v>
      </c>
      <c r="N1922" s="37">
        <v>1386664.54</v>
      </c>
      <c r="O1922" s="37">
        <v>1386664.54</v>
      </c>
      <c r="P1922" s="37">
        <v>1386664.54</v>
      </c>
      <c r="Q1922" s="37">
        <v>1363090.8800000001</v>
      </c>
      <c r="R1922" s="37">
        <v>1363090.8800000001</v>
      </c>
      <c r="S1922" s="37">
        <v>1363090.8800000001</v>
      </c>
    </row>
    <row r="1923" spans="2:19">
      <c r="B1923" s="6">
        <v>2002</v>
      </c>
      <c r="C1923" s="37">
        <v>828484.65</v>
      </c>
      <c r="D1923" s="37">
        <v>826739.78</v>
      </c>
      <c r="E1923" s="37">
        <v>809992.77</v>
      </c>
      <c r="F1923" s="37">
        <v>805861.01</v>
      </c>
      <c r="G1923" s="37">
        <v>796919.83</v>
      </c>
      <c r="H1923" s="37">
        <v>765628.9</v>
      </c>
      <c r="I1923" s="37">
        <v>765628.9</v>
      </c>
      <c r="J1923" s="37">
        <v>765628.9</v>
      </c>
      <c r="K1923" s="37">
        <v>765628.9</v>
      </c>
      <c r="L1923" s="37">
        <v>765628.9</v>
      </c>
      <c r="M1923" s="37">
        <v>765628.9</v>
      </c>
      <c r="N1923" s="37">
        <v>765628.9</v>
      </c>
      <c r="O1923" s="37">
        <v>765628.9</v>
      </c>
      <c r="P1923" s="37">
        <v>765628.9</v>
      </c>
      <c r="Q1923" s="37">
        <v>765627.9</v>
      </c>
      <c r="R1923" s="37">
        <v>765627.9</v>
      </c>
      <c r="S1923" s="37">
        <v>765627.9</v>
      </c>
    </row>
    <row r="1924" spans="2:19">
      <c r="B1924" s="6">
        <v>2001</v>
      </c>
      <c r="C1924" s="37">
        <v>624984.1</v>
      </c>
      <c r="D1924" s="37">
        <v>624984.1</v>
      </c>
      <c r="E1924" s="37">
        <v>620034.81999999995</v>
      </c>
      <c r="F1924" s="37">
        <v>620034.81999999995</v>
      </c>
      <c r="G1924" s="37">
        <v>619787.67999999993</v>
      </c>
      <c r="H1924" s="37">
        <v>618047.14</v>
      </c>
      <c r="I1924" s="37">
        <v>618047.14</v>
      </c>
      <c r="J1924" s="37">
        <v>618047.14</v>
      </c>
      <c r="K1924" s="37">
        <v>618047.14</v>
      </c>
      <c r="L1924" s="37">
        <v>618047.14</v>
      </c>
      <c r="M1924" s="37">
        <v>618047.14</v>
      </c>
      <c r="N1924" s="37">
        <v>618047.14</v>
      </c>
      <c r="O1924" s="37">
        <v>618047.14</v>
      </c>
      <c r="P1924" s="37">
        <v>618047.14</v>
      </c>
      <c r="Q1924" s="37">
        <v>583961.82000000007</v>
      </c>
      <c r="R1924" s="37">
        <v>583961.82000000007</v>
      </c>
      <c r="S1924" s="37">
        <v>583961.82000000007</v>
      </c>
    </row>
    <row r="1925" spans="2:19">
      <c r="B1925" s="6">
        <v>2000</v>
      </c>
      <c r="C1925" s="37">
        <v>564323.23</v>
      </c>
      <c r="D1925" s="37">
        <v>564323.23</v>
      </c>
      <c r="E1925" s="37">
        <v>564323.23</v>
      </c>
      <c r="F1925" s="37">
        <v>564322.23</v>
      </c>
      <c r="G1925" s="37">
        <v>564322.23</v>
      </c>
      <c r="H1925" s="37">
        <v>555667.11</v>
      </c>
      <c r="I1925" s="37">
        <v>555667.11</v>
      </c>
      <c r="J1925" s="37">
        <v>555667.11</v>
      </c>
      <c r="K1925" s="37">
        <v>555667.11</v>
      </c>
      <c r="L1925" s="37">
        <v>555667.11</v>
      </c>
      <c r="M1925" s="37">
        <v>555667.11</v>
      </c>
      <c r="N1925" s="37">
        <v>555667.11</v>
      </c>
      <c r="O1925" s="37">
        <v>555667.11</v>
      </c>
      <c r="P1925" s="37">
        <v>555667.11</v>
      </c>
      <c r="Q1925" s="37">
        <v>551437.79999999993</v>
      </c>
      <c r="R1925" s="37">
        <v>551437.79999999993</v>
      </c>
      <c r="S1925" s="37">
        <v>551437.79999999993</v>
      </c>
    </row>
    <row r="1926" spans="2:19">
      <c r="B1926" s="6">
        <v>1999</v>
      </c>
      <c r="C1926" s="37">
        <v>875321.89</v>
      </c>
      <c r="D1926" s="37">
        <v>859087.06</v>
      </c>
      <c r="E1926" s="37">
        <v>858995.64</v>
      </c>
      <c r="F1926" s="37">
        <v>827182.11</v>
      </c>
      <c r="G1926" s="37">
        <v>825618.83</v>
      </c>
      <c r="H1926" s="37">
        <v>825588.4</v>
      </c>
      <c r="I1926" s="37">
        <v>825588.4</v>
      </c>
      <c r="J1926" s="37">
        <v>825588.4</v>
      </c>
      <c r="K1926" s="37">
        <v>825588.4</v>
      </c>
      <c r="L1926" s="37">
        <v>825588.4</v>
      </c>
      <c r="M1926" s="37">
        <v>825588.4</v>
      </c>
      <c r="N1926" s="37">
        <v>825588.4</v>
      </c>
      <c r="O1926" s="37">
        <v>825588.4</v>
      </c>
      <c r="P1926" s="37">
        <v>825588.4</v>
      </c>
      <c r="Q1926" s="37">
        <v>819743.20000000007</v>
      </c>
      <c r="R1926" s="37">
        <v>819743.20000000007</v>
      </c>
      <c r="S1926" s="37">
        <v>819743.20000000007</v>
      </c>
    </row>
    <row r="1927" spans="2:19">
      <c r="B1927" s="6">
        <v>1998</v>
      </c>
      <c r="C1927" s="37">
        <v>1031320.76</v>
      </c>
      <c r="D1927" s="37">
        <v>1005404.25</v>
      </c>
      <c r="E1927" s="37">
        <v>1001865.79</v>
      </c>
      <c r="F1927" s="37">
        <v>993674.72000000009</v>
      </c>
      <c r="G1927" s="37">
        <v>992644.92</v>
      </c>
      <c r="H1927" s="37">
        <v>992644.03</v>
      </c>
      <c r="I1927" s="37">
        <v>992644.03</v>
      </c>
      <c r="J1927" s="37">
        <v>992644.03</v>
      </c>
      <c r="K1927" s="37">
        <v>992644.03</v>
      </c>
      <c r="L1927" s="37">
        <v>992644.03</v>
      </c>
      <c r="M1927" s="37">
        <v>992644.03</v>
      </c>
      <c r="N1927" s="37">
        <v>992644.03</v>
      </c>
      <c r="O1927" s="37">
        <v>992644.03</v>
      </c>
      <c r="P1927" s="37">
        <v>992644.03</v>
      </c>
      <c r="Q1927" s="37">
        <v>990929.11</v>
      </c>
      <c r="R1927" s="37">
        <v>990929.11</v>
      </c>
      <c r="S1927" s="37">
        <v>990929.11</v>
      </c>
    </row>
    <row r="1928" spans="2:19">
      <c r="B1928" s="6">
        <v>1997</v>
      </c>
      <c r="C1928" s="37">
        <v>1205189.3</v>
      </c>
      <c r="D1928" s="37">
        <v>1205103.53</v>
      </c>
      <c r="E1928" s="37">
        <v>1205103.53</v>
      </c>
      <c r="F1928" s="37">
        <v>1192826.81</v>
      </c>
      <c r="G1928" s="37">
        <v>1180892.53</v>
      </c>
      <c r="H1928" s="37">
        <v>1180160.83</v>
      </c>
      <c r="I1928" s="37">
        <v>1180160.83</v>
      </c>
      <c r="J1928" s="37">
        <v>1180160.83</v>
      </c>
      <c r="K1928" s="37">
        <v>1180160.83</v>
      </c>
      <c r="L1928" s="37">
        <v>1180160.83</v>
      </c>
      <c r="M1928" s="37">
        <v>1180160.83</v>
      </c>
      <c r="N1928" s="37">
        <v>1180160.83</v>
      </c>
      <c r="O1928" s="37">
        <v>1180160.83</v>
      </c>
      <c r="P1928" s="37">
        <v>1180160.83</v>
      </c>
      <c r="Q1928" s="37">
        <v>1177348.78</v>
      </c>
      <c r="R1928" s="37">
        <v>1177348.78</v>
      </c>
      <c r="S1928" s="37">
        <v>1177348.78</v>
      </c>
    </row>
    <row r="1929" spans="2:19">
      <c r="B1929" s="6">
        <v>1996</v>
      </c>
      <c r="C1929" s="37">
        <v>1641793.06</v>
      </c>
      <c r="D1929" s="37">
        <v>1636674</v>
      </c>
      <c r="E1929" s="37">
        <v>1628741.22</v>
      </c>
      <c r="F1929" s="37">
        <v>1628738.72</v>
      </c>
      <c r="G1929" s="37">
        <v>1557931.33</v>
      </c>
      <c r="H1929" s="37">
        <v>1547215.02</v>
      </c>
      <c r="I1929" s="37">
        <v>1547215.02</v>
      </c>
      <c r="J1929" s="37">
        <v>1547215.02</v>
      </c>
      <c r="K1929" s="37">
        <v>1547215.02</v>
      </c>
      <c r="L1929" s="37">
        <v>1547215.02</v>
      </c>
      <c r="M1929" s="37">
        <v>1547215.02</v>
      </c>
      <c r="N1929" s="37">
        <v>1547215.02</v>
      </c>
      <c r="O1929" s="37">
        <v>1547215.02</v>
      </c>
      <c r="P1929" s="37">
        <v>1547215.02</v>
      </c>
      <c r="Q1929" s="37">
        <v>1545605.18</v>
      </c>
      <c r="R1929" s="37">
        <v>1545605.18</v>
      </c>
      <c r="S1929" s="37">
        <v>1545605.18</v>
      </c>
    </row>
    <row r="1930" spans="2:19">
      <c r="B1930" s="6">
        <v>1995</v>
      </c>
      <c r="C1930" s="37">
        <v>2554643.59</v>
      </c>
      <c r="D1930" s="37">
        <v>2472074.9899999998</v>
      </c>
      <c r="E1930" s="37">
        <v>2422078.15</v>
      </c>
      <c r="F1930" s="37">
        <v>2401572.37</v>
      </c>
      <c r="G1930" s="37">
        <v>2343357.96</v>
      </c>
      <c r="H1930" s="37">
        <v>2325335.5</v>
      </c>
      <c r="I1930" s="37">
        <v>2325335.5</v>
      </c>
      <c r="J1930" s="37">
        <v>2325335.5</v>
      </c>
      <c r="K1930" s="37">
        <v>2325335.5</v>
      </c>
      <c r="L1930" s="37">
        <v>2325335.5</v>
      </c>
      <c r="M1930" s="37">
        <v>2325335.5</v>
      </c>
      <c r="N1930" s="37">
        <v>2325335.5</v>
      </c>
      <c r="O1930" s="37">
        <v>2325335.5</v>
      </c>
      <c r="P1930" s="37">
        <v>2325335.5</v>
      </c>
      <c r="Q1930" s="37">
        <v>2322415.19</v>
      </c>
      <c r="R1930" s="37">
        <v>2322415.19</v>
      </c>
      <c r="S1930" s="37">
        <v>2322415.19</v>
      </c>
    </row>
    <row r="1931" spans="2:19">
      <c r="B1931" s="6">
        <v>1994</v>
      </c>
      <c r="C1931" s="37">
        <v>1944010.89</v>
      </c>
      <c r="D1931" s="37">
        <v>1889245.2</v>
      </c>
      <c r="E1931" s="37">
        <v>1888237.48</v>
      </c>
      <c r="F1931" s="37">
        <v>1887337.08</v>
      </c>
      <c r="G1931" s="37">
        <v>1855954.7000000002</v>
      </c>
      <c r="H1931" s="37">
        <v>1845830.26</v>
      </c>
      <c r="I1931" s="37">
        <v>1845830.26</v>
      </c>
      <c r="J1931" s="37">
        <v>1845830.26</v>
      </c>
      <c r="K1931" s="37">
        <v>1845830.26</v>
      </c>
      <c r="L1931" s="37">
        <v>1845830.26</v>
      </c>
      <c r="M1931" s="37">
        <v>1845830.26</v>
      </c>
      <c r="N1931" s="37">
        <v>1845830.26</v>
      </c>
      <c r="O1931" s="37">
        <v>1845830.26</v>
      </c>
      <c r="P1931" s="37">
        <v>1845830.26</v>
      </c>
      <c r="Q1931" s="37">
        <v>1858441.74</v>
      </c>
      <c r="R1931" s="37">
        <v>1858441.74</v>
      </c>
      <c r="S1931" s="37">
        <v>1858441.74</v>
      </c>
    </row>
    <row r="1932" spans="2:19">
      <c r="B1932" s="6">
        <v>1993</v>
      </c>
      <c r="C1932" s="37">
        <v>2216282.67</v>
      </c>
      <c r="D1932" s="37">
        <v>2208110.27</v>
      </c>
      <c r="E1932" s="37">
        <v>2208109.27</v>
      </c>
      <c r="F1932" s="37">
        <v>2148469.64</v>
      </c>
      <c r="G1932" s="37">
        <v>2139552.38</v>
      </c>
      <c r="H1932" s="37">
        <v>2122913.62</v>
      </c>
      <c r="I1932" s="37">
        <v>2122913.62</v>
      </c>
      <c r="J1932" s="37">
        <v>2122913.62</v>
      </c>
      <c r="K1932" s="37">
        <v>2122913.62</v>
      </c>
      <c r="L1932" s="37">
        <v>2122913.62</v>
      </c>
      <c r="M1932" s="37">
        <v>2122913.62</v>
      </c>
      <c r="N1932" s="37">
        <v>2122913.62</v>
      </c>
      <c r="O1932" s="37">
        <v>2122913.62</v>
      </c>
      <c r="P1932" s="37">
        <v>2122913.62</v>
      </c>
      <c r="Q1932" s="37">
        <v>1237330.71</v>
      </c>
      <c r="R1932" s="37">
        <v>1237330.71</v>
      </c>
      <c r="S1932" s="37">
        <v>1237330.71</v>
      </c>
    </row>
    <row r="1933" spans="2:19">
      <c r="B1933" s="6">
        <v>1992</v>
      </c>
      <c r="C1933" s="37">
        <v>262593.45</v>
      </c>
      <c r="D1933" s="37">
        <v>260401.95</v>
      </c>
      <c r="E1933" s="37">
        <v>260401.95</v>
      </c>
      <c r="F1933" s="37">
        <v>260401.95</v>
      </c>
      <c r="G1933" s="37">
        <v>260401.95</v>
      </c>
      <c r="H1933" s="37">
        <v>260401.95</v>
      </c>
      <c r="I1933" s="37">
        <v>260401.95</v>
      </c>
      <c r="J1933" s="37">
        <v>260401.95</v>
      </c>
      <c r="K1933" s="37">
        <v>260401.95</v>
      </c>
      <c r="L1933" s="37">
        <v>260401.95</v>
      </c>
      <c r="M1933" s="37">
        <v>260401.95</v>
      </c>
      <c r="N1933" s="37">
        <v>260401.95</v>
      </c>
      <c r="O1933" s="37">
        <v>260401.95</v>
      </c>
      <c r="P1933" s="37">
        <v>260401.95</v>
      </c>
      <c r="Q1933" s="37">
        <v>154758.63</v>
      </c>
      <c r="R1933" s="37">
        <v>154758.63</v>
      </c>
      <c r="S1933" s="37">
        <v>154758.63</v>
      </c>
    </row>
    <row r="1934" spans="2:19">
      <c r="B1934" s="6">
        <v>1991</v>
      </c>
      <c r="C1934" s="37">
        <v>30978.51</v>
      </c>
      <c r="D1934" s="37">
        <v>30978.51</v>
      </c>
      <c r="E1934" s="37">
        <v>30978.51</v>
      </c>
      <c r="F1934" s="37">
        <v>30978.51</v>
      </c>
      <c r="G1934" s="37">
        <v>30978.51</v>
      </c>
      <c r="H1934" s="37">
        <v>30978.51</v>
      </c>
      <c r="I1934" s="37">
        <v>30978.51</v>
      </c>
      <c r="J1934" s="37">
        <v>30978.51</v>
      </c>
      <c r="K1934" s="37">
        <v>30978.51</v>
      </c>
      <c r="L1934" s="37">
        <v>30978.51</v>
      </c>
      <c r="M1934" s="37">
        <v>30978.51</v>
      </c>
      <c r="N1934" s="37">
        <v>30978.51</v>
      </c>
      <c r="O1934" s="37">
        <v>30978.51</v>
      </c>
      <c r="P1934" s="37">
        <v>30978.51</v>
      </c>
      <c r="Q1934" s="37">
        <v>30978.5</v>
      </c>
      <c r="R1934" s="37">
        <v>30978.5</v>
      </c>
      <c r="S1934" s="37">
        <v>30978.5</v>
      </c>
    </row>
    <row r="1935" spans="2:19">
      <c r="B1935" s="6">
        <v>1990</v>
      </c>
      <c r="C1935" s="37"/>
      <c r="D1935" s="37"/>
      <c r="E1935" s="37"/>
      <c r="F1935" s="37"/>
      <c r="G1935" s="37"/>
      <c r="H1935" s="37"/>
      <c r="I1935" s="37"/>
      <c r="J1935" s="37"/>
      <c r="K1935" s="37"/>
      <c r="L1935" s="37"/>
      <c r="M1935" s="37"/>
      <c r="N1935" s="37"/>
      <c r="O1935" s="37">
        <v>0</v>
      </c>
      <c r="P1935" s="37">
        <v>0</v>
      </c>
      <c r="Q1935" s="37">
        <v>0</v>
      </c>
      <c r="R1935" s="37">
        <v>0</v>
      </c>
      <c r="S1935" s="37">
        <v>0</v>
      </c>
    </row>
    <row r="1936" spans="2:19">
      <c r="B1936" s="6">
        <v>1989</v>
      </c>
      <c r="C1936" s="37">
        <v>75126.67</v>
      </c>
      <c r="D1936" s="37">
        <v>50933.34</v>
      </c>
      <c r="E1936" s="37">
        <v>50933.34</v>
      </c>
      <c r="F1936" s="37">
        <v>50933.34</v>
      </c>
      <c r="G1936" s="37">
        <v>44856.01</v>
      </c>
      <c r="H1936" s="37">
        <v>44856.01</v>
      </c>
      <c r="I1936" s="37">
        <v>44856.01</v>
      </c>
      <c r="J1936" s="37">
        <v>44856.01</v>
      </c>
      <c r="K1936" s="37">
        <v>44856.01</v>
      </c>
      <c r="L1936" s="37">
        <v>44856.01</v>
      </c>
      <c r="M1936" s="37">
        <v>44856.01</v>
      </c>
      <c r="N1936" s="37">
        <v>44856.01</v>
      </c>
      <c r="O1936" s="37">
        <v>44856.01</v>
      </c>
      <c r="P1936" s="37">
        <v>44856.01</v>
      </c>
      <c r="Q1936" s="37">
        <v>44855.97</v>
      </c>
      <c r="R1936" s="37">
        <v>44855.97</v>
      </c>
      <c r="S1936" s="37">
        <v>44855.97</v>
      </c>
    </row>
    <row r="1937" spans="2:19">
      <c r="B1937" s="6">
        <v>1988</v>
      </c>
      <c r="C1937" s="37">
        <v>197214.31</v>
      </c>
      <c r="D1937" s="37">
        <v>157191.07</v>
      </c>
      <c r="E1937" s="37">
        <v>157191.07</v>
      </c>
      <c r="F1937" s="37">
        <v>157191.07</v>
      </c>
      <c r="G1937" s="37">
        <v>157191.07</v>
      </c>
      <c r="H1937" s="37">
        <v>149691.82</v>
      </c>
      <c r="I1937" s="37">
        <v>149691.82</v>
      </c>
      <c r="J1937" s="37">
        <v>149691.82</v>
      </c>
      <c r="K1937" s="37">
        <v>149691.82</v>
      </c>
      <c r="L1937" s="37">
        <v>149691.82</v>
      </c>
      <c r="M1937" s="37">
        <v>149691.82</v>
      </c>
      <c r="N1937" s="37">
        <v>149691.82</v>
      </c>
      <c r="O1937" s="37">
        <v>149691.82</v>
      </c>
      <c r="P1937" s="37">
        <v>149691.82</v>
      </c>
      <c r="Q1937" s="37">
        <v>149691.78</v>
      </c>
      <c r="R1937" s="37">
        <v>149691.78</v>
      </c>
      <c r="S1937" s="37">
        <v>149691.78</v>
      </c>
    </row>
    <row r="1938" spans="2:19">
      <c r="B1938" s="6">
        <v>1987</v>
      </c>
      <c r="C1938" s="37">
        <v>185325.67</v>
      </c>
      <c r="D1938" s="37">
        <v>185325.67</v>
      </c>
      <c r="E1938" s="37">
        <v>185325.67</v>
      </c>
      <c r="F1938" s="37">
        <v>148402.34</v>
      </c>
      <c r="G1938" s="37">
        <v>148402.34</v>
      </c>
      <c r="H1938" s="37">
        <v>148402.34</v>
      </c>
      <c r="I1938" s="37">
        <v>148402.34</v>
      </c>
      <c r="J1938" s="37">
        <v>148402.34</v>
      </c>
      <c r="K1938" s="37">
        <v>148402.34</v>
      </c>
      <c r="L1938" s="37">
        <v>148402.34</v>
      </c>
      <c r="M1938" s="37">
        <v>148402.34</v>
      </c>
      <c r="N1938" s="37">
        <v>148402.34</v>
      </c>
      <c r="O1938" s="37">
        <v>148402.34</v>
      </c>
      <c r="P1938" s="37">
        <v>148402.34</v>
      </c>
      <c r="Q1938" s="37">
        <v>148402.26999999999</v>
      </c>
      <c r="R1938" s="37">
        <v>148402.26999999999</v>
      </c>
      <c r="S1938" s="37">
        <v>148402.26999999999</v>
      </c>
    </row>
    <row r="1939" spans="2:19">
      <c r="B1939" s="6">
        <v>1986</v>
      </c>
      <c r="C1939" s="37">
        <v>405854.68</v>
      </c>
      <c r="D1939" s="37">
        <v>405854.68</v>
      </c>
      <c r="E1939" s="37">
        <v>405854.68</v>
      </c>
      <c r="F1939" s="37">
        <v>405854.68</v>
      </c>
      <c r="G1939" s="37">
        <v>354805.02</v>
      </c>
      <c r="H1939" s="37">
        <v>334758.81</v>
      </c>
      <c r="I1939" s="37">
        <v>334758.81</v>
      </c>
      <c r="J1939" s="37">
        <v>334758.81</v>
      </c>
      <c r="K1939" s="37">
        <v>334758.81</v>
      </c>
      <c r="L1939" s="37">
        <v>334758.81</v>
      </c>
      <c r="M1939" s="37">
        <v>334758.81</v>
      </c>
      <c r="N1939" s="37">
        <v>334758.81</v>
      </c>
      <c r="O1939" s="37">
        <v>334758.81</v>
      </c>
      <c r="P1939" s="37">
        <v>334758.81</v>
      </c>
      <c r="Q1939" s="37">
        <v>343602.98</v>
      </c>
      <c r="R1939" s="37">
        <v>343602.98</v>
      </c>
      <c r="S1939" s="37">
        <v>343602.98</v>
      </c>
    </row>
    <row r="1940" spans="2:19">
      <c r="B1940" s="6">
        <v>1985</v>
      </c>
      <c r="C1940" s="37">
        <v>1288935.05</v>
      </c>
      <c r="D1940" s="37">
        <v>1288935.05</v>
      </c>
      <c r="E1940" s="37">
        <v>1278814.21</v>
      </c>
      <c r="F1940" s="37">
        <v>1262431.49</v>
      </c>
      <c r="G1940" s="37">
        <v>1180391.33</v>
      </c>
      <c r="H1940" s="37">
        <v>1137445.03</v>
      </c>
      <c r="I1940" s="37">
        <v>1137445.03</v>
      </c>
      <c r="J1940" s="37">
        <v>1137445.03</v>
      </c>
      <c r="K1940" s="37">
        <v>1137445.03</v>
      </c>
      <c r="L1940" s="37">
        <v>1137445.03</v>
      </c>
      <c r="M1940" s="37">
        <v>406703.45</v>
      </c>
      <c r="N1940" s="37">
        <v>406703.45</v>
      </c>
      <c r="O1940" s="37">
        <v>406703.45</v>
      </c>
      <c r="P1940" s="37">
        <v>406703.45</v>
      </c>
      <c r="Q1940" s="37">
        <v>412591.38999999996</v>
      </c>
      <c r="R1940" s="37">
        <v>412591.38999999996</v>
      </c>
      <c r="S1940" s="37">
        <v>412591.38999999996</v>
      </c>
    </row>
    <row r="1941" spans="2:19">
      <c r="B1941" s="6">
        <v>1984</v>
      </c>
      <c r="C1941" s="37">
        <v>1000108.64</v>
      </c>
      <c r="D1941" s="37">
        <v>987021.94</v>
      </c>
      <c r="E1941" s="37">
        <v>987021.94</v>
      </c>
      <c r="F1941" s="37">
        <v>964066.76</v>
      </c>
      <c r="G1941" s="37">
        <v>960187.13</v>
      </c>
      <c r="H1941" s="37">
        <v>937301.2</v>
      </c>
      <c r="I1941" s="37">
        <v>937301.2</v>
      </c>
      <c r="J1941" s="37">
        <v>937301.2</v>
      </c>
      <c r="K1941" s="37">
        <v>937301.2</v>
      </c>
      <c r="L1941" s="37">
        <v>937301.2</v>
      </c>
      <c r="M1941" s="37">
        <v>403147.29</v>
      </c>
      <c r="N1941" s="37">
        <v>403147.29</v>
      </c>
      <c r="O1941" s="37">
        <v>403147.29</v>
      </c>
      <c r="P1941" s="37">
        <v>403147.29</v>
      </c>
      <c r="Q1941" s="37">
        <v>356984.69</v>
      </c>
      <c r="R1941" s="37">
        <v>356984.69</v>
      </c>
      <c r="S1941" s="37">
        <v>356984.69</v>
      </c>
    </row>
    <row r="1942" spans="2:19">
      <c r="B1942" s="6">
        <v>1983</v>
      </c>
      <c r="C1942" s="37">
        <v>371381.28</v>
      </c>
      <c r="D1942" s="37">
        <v>335770.01</v>
      </c>
      <c r="E1942" s="37">
        <v>335770.01</v>
      </c>
      <c r="F1942" s="37">
        <v>335770.01</v>
      </c>
      <c r="G1942" s="37">
        <v>335770.01</v>
      </c>
      <c r="H1942" s="37">
        <v>323304.67</v>
      </c>
      <c r="I1942" s="37">
        <v>323304.67</v>
      </c>
      <c r="J1942" s="37">
        <v>323304.67</v>
      </c>
      <c r="K1942" s="37">
        <v>323304.67</v>
      </c>
      <c r="L1942" s="37">
        <v>323304.67</v>
      </c>
      <c r="M1942" s="37">
        <v>323304.67</v>
      </c>
      <c r="N1942" s="37">
        <v>323304.67</v>
      </c>
      <c r="O1942" s="37">
        <v>323304.67</v>
      </c>
      <c r="P1942" s="37">
        <v>323304.67</v>
      </c>
      <c r="Q1942" s="37">
        <v>293286.48</v>
      </c>
      <c r="R1942" s="37">
        <v>293286.48</v>
      </c>
      <c r="S1942" s="37">
        <v>293286.48</v>
      </c>
    </row>
    <row r="1943" spans="2:19">
      <c r="B1943" s="6">
        <v>1982</v>
      </c>
      <c r="C1943" s="37">
        <v>920147.16</v>
      </c>
      <c r="D1943" s="37">
        <v>920147.16</v>
      </c>
      <c r="E1943" s="37">
        <v>920147.16</v>
      </c>
      <c r="F1943" s="37">
        <v>897457.81</v>
      </c>
      <c r="G1943" s="37">
        <v>788425.13</v>
      </c>
      <c r="H1943" s="37">
        <v>721876.61</v>
      </c>
      <c r="I1943" s="37">
        <v>721876.61</v>
      </c>
      <c r="J1943" s="37">
        <v>721876.61</v>
      </c>
      <c r="K1943" s="37">
        <v>721876.61</v>
      </c>
      <c r="L1943" s="37">
        <v>721876.61</v>
      </c>
      <c r="M1943" s="37">
        <v>721876.61</v>
      </c>
      <c r="N1943" s="37">
        <v>721876.61</v>
      </c>
      <c r="O1943" s="37">
        <v>721876.61</v>
      </c>
      <c r="P1943" s="37">
        <v>721876.61</v>
      </c>
      <c r="Q1943" s="37">
        <v>684633.3</v>
      </c>
      <c r="R1943" s="37">
        <v>684633.3</v>
      </c>
      <c r="S1943" s="37">
        <v>684633.3</v>
      </c>
    </row>
    <row r="1944" spans="2:19">
      <c r="B1944" s="6">
        <v>1981</v>
      </c>
      <c r="C1944" s="37">
        <v>405408.63</v>
      </c>
      <c r="D1944" s="37">
        <v>405408.63</v>
      </c>
      <c r="E1944" s="37">
        <v>405408.63</v>
      </c>
      <c r="F1944" s="37">
        <v>405408.63</v>
      </c>
      <c r="G1944" s="37">
        <v>405408.63</v>
      </c>
      <c r="H1944" s="37">
        <v>405408.63</v>
      </c>
      <c r="I1944" s="37">
        <v>405408.63</v>
      </c>
      <c r="J1944" s="37">
        <v>405408.63</v>
      </c>
      <c r="K1944" s="37">
        <v>405408.63</v>
      </c>
      <c r="L1944" s="37">
        <v>405408.63</v>
      </c>
      <c r="M1944" s="37">
        <v>405408.63</v>
      </c>
      <c r="N1944" s="37">
        <v>405408.63</v>
      </c>
      <c r="O1944" s="37">
        <v>405408.63</v>
      </c>
      <c r="P1944" s="37">
        <v>405408.63</v>
      </c>
      <c r="Q1944" s="37">
        <v>405408.59999999992</v>
      </c>
      <c r="R1944" s="37">
        <v>405408.59999999992</v>
      </c>
      <c r="S1944" s="37">
        <v>405408.59999999992</v>
      </c>
    </row>
    <row r="1945" spans="2:19">
      <c r="B1945" s="6">
        <v>1980</v>
      </c>
      <c r="C1945" s="37">
        <v>489478.89</v>
      </c>
      <c r="D1945" s="37">
        <v>481787.02</v>
      </c>
      <c r="E1945" s="37">
        <v>481787.02</v>
      </c>
      <c r="F1945" s="37">
        <v>481787.02</v>
      </c>
      <c r="G1945" s="37">
        <v>465581.4</v>
      </c>
      <c r="H1945" s="37">
        <v>465581.4</v>
      </c>
      <c r="I1945" s="37">
        <v>465581.4</v>
      </c>
      <c r="J1945" s="37">
        <v>465581.4</v>
      </c>
      <c r="K1945" s="37">
        <v>465581.4</v>
      </c>
      <c r="L1945" s="37">
        <v>465581.4</v>
      </c>
      <c r="M1945" s="37">
        <v>435865.53</v>
      </c>
      <c r="N1945" s="37">
        <v>435865.53</v>
      </c>
      <c r="O1945" s="37">
        <v>435865.53</v>
      </c>
      <c r="P1945" s="37">
        <v>435865.53</v>
      </c>
      <c r="Q1945" s="37">
        <v>465581.37</v>
      </c>
      <c r="R1945" s="37">
        <v>465581.37</v>
      </c>
      <c r="S1945" s="37">
        <v>465581.37</v>
      </c>
    </row>
    <row r="1946" spans="2:19">
      <c r="B1946" s="6">
        <v>1979</v>
      </c>
      <c r="C1946" s="37">
        <v>215318.9</v>
      </c>
      <c r="D1946" s="37">
        <v>215318.9</v>
      </c>
      <c r="E1946" s="37">
        <v>215318.9</v>
      </c>
      <c r="F1946" s="37">
        <v>212995.78</v>
      </c>
      <c r="G1946" s="37">
        <v>212995.78</v>
      </c>
      <c r="H1946" s="37">
        <v>212995.78</v>
      </c>
      <c r="I1946" s="37">
        <v>212995.78</v>
      </c>
      <c r="J1946" s="37">
        <v>212995.78</v>
      </c>
      <c r="K1946" s="37">
        <v>212995.78</v>
      </c>
      <c r="L1946" s="37">
        <v>212995.78</v>
      </c>
      <c r="M1946" s="37">
        <v>212995.78</v>
      </c>
      <c r="N1946" s="37">
        <v>212995.78</v>
      </c>
      <c r="O1946" s="37">
        <v>212995.78</v>
      </c>
      <c r="P1946" s="37">
        <v>212995.78</v>
      </c>
      <c r="Q1946" s="37">
        <v>195982.95</v>
      </c>
      <c r="R1946" s="37">
        <v>195982.95</v>
      </c>
      <c r="S1946" s="37">
        <v>195982.95</v>
      </c>
    </row>
    <row r="1947" spans="2:19">
      <c r="B1947" s="6">
        <v>1978</v>
      </c>
      <c r="C1947" s="37">
        <v>421243.42</v>
      </c>
      <c r="D1947" s="37">
        <v>388011.33</v>
      </c>
      <c r="E1947" s="37">
        <v>388011.33</v>
      </c>
      <c r="F1947" s="37">
        <v>374262.97</v>
      </c>
      <c r="G1947" s="37">
        <v>363319.25</v>
      </c>
      <c r="H1947" s="37">
        <v>361900.94</v>
      </c>
      <c r="I1947" s="37">
        <v>286431.63</v>
      </c>
      <c r="J1947" s="37">
        <v>286431.63</v>
      </c>
      <c r="K1947" s="37">
        <v>286431.63</v>
      </c>
      <c r="L1947" s="37">
        <v>286431.63</v>
      </c>
      <c r="M1947" s="37">
        <v>286431.63</v>
      </c>
      <c r="N1947" s="37">
        <v>286431.63</v>
      </c>
      <c r="O1947" s="37">
        <v>286431.63</v>
      </c>
      <c r="P1947" s="37">
        <v>286431.63</v>
      </c>
      <c r="Q1947" s="37">
        <v>249243.25</v>
      </c>
      <c r="R1947" s="37">
        <v>249243.25</v>
      </c>
      <c r="S1947" s="37">
        <v>249243.25</v>
      </c>
    </row>
    <row r="1948" spans="2:19">
      <c r="B1948" s="6">
        <v>1977</v>
      </c>
      <c r="C1948" s="37">
        <v>233400.77</v>
      </c>
      <c r="D1948" s="37">
        <v>233400.77</v>
      </c>
      <c r="E1948" s="37">
        <v>233400.77</v>
      </c>
      <c r="F1948" s="37">
        <v>197979.31</v>
      </c>
      <c r="G1948" s="37">
        <v>169993.16</v>
      </c>
      <c r="H1948" s="37">
        <v>156185.23000000001</v>
      </c>
      <c r="I1948" s="37">
        <v>150139.5</v>
      </c>
      <c r="J1948" s="37">
        <v>150139.5</v>
      </c>
      <c r="K1948" s="37">
        <v>150139.5</v>
      </c>
      <c r="L1948" s="37">
        <v>150139.5</v>
      </c>
      <c r="M1948" s="37">
        <v>150139.5</v>
      </c>
      <c r="N1948" s="37">
        <v>150139.5</v>
      </c>
      <c r="O1948" s="37">
        <v>150139.5</v>
      </c>
      <c r="P1948" s="37">
        <v>150139.5</v>
      </c>
      <c r="Q1948" s="37">
        <v>160412.98000000001</v>
      </c>
      <c r="R1948" s="37">
        <v>160412.98000000001</v>
      </c>
      <c r="S1948" s="37">
        <v>160412.98000000001</v>
      </c>
    </row>
    <row r="1949" spans="2:19">
      <c r="B1949" s="6">
        <v>1976</v>
      </c>
      <c r="C1949" s="37">
        <v>324932.34000000003</v>
      </c>
      <c r="D1949" s="37">
        <v>324932.34000000003</v>
      </c>
      <c r="E1949" s="37">
        <v>324932.34000000003</v>
      </c>
      <c r="F1949" s="37">
        <v>324837.78000000003</v>
      </c>
      <c r="G1949" s="37">
        <v>259204.44</v>
      </c>
      <c r="H1949" s="37">
        <v>259204.44</v>
      </c>
      <c r="I1949" s="37">
        <v>259204.44</v>
      </c>
      <c r="J1949" s="37">
        <v>259204.44</v>
      </c>
      <c r="K1949" s="37">
        <v>259204.44</v>
      </c>
      <c r="L1949" s="37">
        <v>259204.44</v>
      </c>
      <c r="M1949" s="37">
        <v>259204.44</v>
      </c>
      <c r="N1949" s="37">
        <v>259204.44</v>
      </c>
      <c r="O1949" s="37">
        <v>259204.44</v>
      </c>
      <c r="P1949" s="37">
        <v>259204.44</v>
      </c>
      <c r="Q1949" s="37">
        <v>249828.19</v>
      </c>
      <c r="R1949" s="37">
        <v>249828.19</v>
      </c>
      <c r="S1949" s="37">
        <v>249828.19</v>
      </c>
    </row>
    <row r="1950" spans="2:19">
      <c r="B1950" s="6">
        <v>1975</v>
      </c>
      <c r="C1950" s="37">
        <v>628312.14</v>
      </c>
      <c r="D1950" s="37">
        <v>615249.6</v>
      </c>
      <c r="E1950" s="37">
        <v>615249.6</v>
      </c>
      <c r="F1950" s="37">
        <v>614670.92000000004</v>
      </c>
      <c r="G1950" s="37">
        <v>598685.68000000005</v>
      </c>
      <c r="H1950" s="37">
        <v>531163.64</v>
      </c>
      <c r="I1950" s="37">
        <v>527284.05000000005</v>
      </c>
      <c r="J1950" s="37">
        <v>527284.05000000005</v>
      </c>
      <c r="K1950" s="37">
        <v>527284.05000000005</v>
      </c>
      <c r="L1950" s="37">
        <v>527284.05000000005</v>
      </c>
      <c r="M1950" s="37">
        <v>527284.05000000005</v>
      </c>
      <c r="N1950" s="37">
        <v>527284.05000000005</v>
      </c>
      <c r="O1950" s="37">
        <v>527284.05000000005</v>
      </c>
      <c r="P1950" s="37">
        <v>358942.72000000009</v>
      </c>
      <c r="Q1950" s="37">
        <v>299092.99000000005</v>
      </c>
      <c r="R1950" s="37">
        <v>130085.20000000001</v>
      </c>
      <c r="S1950" s="37">
        <v>10226.64</v>
      </c>
    </row>
    <row r="1951" spans="2:19">
      <c r="B1951" s="6">
        <v>1974</v>
      </c>
      <c r="C1951" s="37">
        <v>48736.71</v>
      </c>
      <c r="D1951" s="37">
        <v>48736.71</v>
      </c>
      <c r="E1951" s="37">
        <v>48736.71</v>
      </c>
      <c r="F1951" s="37">
        <v>48425.61</v>
      </c>
      <c r="G1951" s="37">
        <v>45496.09</v>
      </c>
      <c r="H1951" s="37">
        <v>45496.09</v>
      </c>
      <c r="I1951" s="37">
        <v>45496.09</v>
      </c>
      <c r="J1951" s="37">
        <v>45496.09</v>
      </c>
      <c r="K1951" s="37">
        <v>45496.09</v>
      </c>
      <c r="L1951" s="37">
        <v>45496.09</v>
      </c>
      <c r="M1951" s="37">
        <v>45496.09</v>
      </c>
      <c r="N1951" s="37">
        <v>45496.09</v>
      </c>
      <c r="O1951" s="37">
        <v>7618.3999999999933</v>
      </c>
      <c r="P1951" s="37"/>
      <c r="Q1951" s="37"/>
      <c r="R1951" s="37"/>
      <c r="S1951" s="37"/>
    </row>
    <row r="1952" spans="2:19">
      <c r="B1952" s="6">
        <v>1973</v>
      </c>
      <c r="C1952" s="37">
        <v>40499</v>
      </c>
      <c r="D1952" s="37">
        <v>23343.61</v>
      </c>
      <c r="E1952" s="37">
        <v>23343.61</v>
      </c>
      <c r="F1952" s="37">
        <v>23343.61</v>
      </c>
      <c r="G1952" s="37">
        <v>23343.61</v>
      </c>
      <c r="H1952" s="37">
        <v>23343.61</v>
      </c>
      <c r="I1952" s="37">
        <v>23343.61</v>
      </c>
      <c r="J1952" s="37">
        <v>23343.61</v>
      </c>
      <c r="K1952" s="37">
        <v>23343.61</v>
      </c>
      <c r="L1952" s="37">
        <v>23343.61</v>
      </c>
      <c r="M1952" s="37">
        <v>23343.61</v>
      </c>
      <c r="N1952" s="37">
        <v>23343.61</v>
      </c>
      <c r="O1952" s="37"/>
      <c r="P1952" s="37"/>
      <c r="Q1952" s="37"/>
      <c r="R1952" s="37"/>
      <c r="S1952" s="37"/>
    </row>
    <row r="1953" spans="2:19">
      <c r="B1953" s="6">
        <v>1972</v>
      </c>
      <c r="C1953" s="37">
        <v>329289.05</v>
      </c>
      <c r="D1953" s="37">
        <v>327829.51</v>
      </c>
      <c r="E1953" s="37">
        <v>327829.51</v>
      </c>
      <c r="F1953" s="37">
        <v>267309.71000000002</v>
      </c>
      <c r="G1953" s="37">
        <v>267309.71000000002</v>
      </c>
      <c r="H1953" s="37">
        <v>259452.57</v>
      </c>
      <c r="I1953" s="37">
        <v>248155.39</v>
      </c>
      <c r="J1953" s="37">
        <v>248155.39</v>
      </c>
      <c r="K1953" s="37">
        <v>248155.39</v>
      </c>
      <c r="L1953" s="37">
        <v>248155.39</v>
      </c>
      <c r="M1953" s="37">
        <v>248155.39</v>
      </c>
      <c r="N1953" s="37">
        <v>248155.39</v>
      </c>
      <c r="O1953" s="37"/>
      <c r="P1953" s="37"/>
      <c r="Q1953" s="37"/>
      <c r="R1953" s="37"/>
      <c r="S1953" s="37"/>
    </row>
    <row r="1954" spans="2:19">
      <c r="B1954" s="6">
        <v>1971</v>
      </c>
      <c r="C1954" s="37">
        <v>16124.78</v>
      </c>
      <c r="D1954" s="37">
        <v>16124.78</v>
      </c>
      <c r="E1954" s="37">
        <v>16124.78</v>
      </c>
      <c r="F1954" s="37">
        <v>16124.78</v>
      </c>
      <c r="G1954" s="37">
        <v>16124.78</v>
      </c>
      <c r="H1954" s="37">
        <v>16124.78</v>
      </c>
      <c r="I1954" s="37">
        <v>16124.78</v>
      </c>
      <c r="J1954" s="37">
        <v>16124.78</v>
      </c>
      <c r="K1954" s="37">
        <v>16124.78</v>
      </c>
      <c r="L1954" s="37">
        <v>16124.78</v>
      </c>
      <c r="M1954" s="37">
        <v>16124.78</v>
      </c>
      <c r="N1954" s="37">
        <v>16124.78</v>
      </c>
      <c r="O1954" s="37"/>
      <c r="P1954" s="37"/>
      <c r="Q1954" s="37"/>
      <c r="R1954" s="37"/>
      <c r="S1954" s="37"/>
    </row>
    <row r="1955" spans="2:19">
      <c r="B1955" s="6">
        <v>1970</v>
      </c>
      <c r="C1955" s="37">
        <v>307484.38</v>
      </c>
      <c r="D1955" s="37">
        <v>301336.78000000003</v>
      </c>
      <c r="E1955" s="37">
        <v>286802.61</v>
      </c>
      <c r="F1955" s="37">
        <v>282322.36</v>
      </c>
      <c r="G1955" s="37">
        <v>278099.59000000003</v>
      </c>
      <c r="H1955" s="37">
        <v>258531.65</v>
      </c>
      <c r="I1955" s="37">
        <v>258531.65</v>
      </c>
      <c r="J1955" s="37">
        <v>245758.64</v>
      </c>
      <c r="K1955" s="37">
        <v>161568.25</v>
      </c>
      <c r="L1955" s="37">
        <v>161568.25</v>
      </c>
      <c r="M1955" s="37">
        <v>42375.8</v>
      </c>
      <c r="N1955" s="37"/>
      <c r="O1955" s="37"/>
      <c r="P1955" s="37"/>
      <c r="Q1955" s="37"/>
      <c r="R1955" s="37"/>
      <c r="S1955" s="37"/>
    </row>
    <row r="1956" spans="2:19">
      <c r="B1956" s="6">
        <v>1969</v>
      </c>
      <c r="C1956" s="37">
        <v>62793.45</v>
      </c>
      <c r="D1956" s="37">
        <v>33879.760000000002</v>
      </c>
      <c r="E1956" s="37">
        <v>33879.760000000002</v>
      </c>
      <c r="F1956" s="37">
        <v>33879.760000000002</v>
      </c>
      <c r="G1956" s="37">
        <v>33879.760000000002</v>
      </c>
      <c r="H1956" s="37">
        <v>33879.760000000002</v>
      </c>
      <c r="I1956" s="37">
        <v>33879.760000000002</v>
      </c>
      <c r="J1956" s="37">
        <v>33879.760000000002</v>
      </c>
      <c r="K1956" s="37">
        <v>19664.16</v>
      </c>
      <c r="L1956" s="37">
        <v>19664.16</v>
      </c>
      <c r="M1956" s="37">
        <v>11967.97</v>
      </c>
      <c r="N1956" s="37"/>
      <c r="O1956" s="37"/>
      <c r="P1956" s="37"/>
      <c r="Q1956" s="37"/>
      <c r="R1956" s="37"/>
      <c r="S1956" s="37"/>
    </row>
    <row r="1957" spans="2:19">
      <c r="B1957" s="6">
        <v>1968</v>
      </c>
      <c r="C1957" s="37">
        <v>151320.57999999999</v>
      </c>
      <c r="D1957" s="37">
        <v>143543.25</v>
      </c>
      <c r="E1957" s="37">
        <v>143543.25</v>
      </c>
      <c r="F1957" s="37">
        <v>143543.25</v>
      </c>
      <c r="G1957" s="37">
        <v>139927.17000000001</v>
      </c>
      <c r="H1957" s="37">
        <v>139927.17000000001</v>
      </c>
      <c r="I1957" s="37">
        <v>139927.17000000001</v>
      </c>
      <c r="J1957" s="37">
        <v>139927.17000000001</v>
      </c>
      <c r="K1957" s="37">
        <v>119036.01</v>
      </c>
      <c r="L1957" s="37">
        <v>119036.01</v>
      </c>
      <c r="M1957" s="37">
        <v>107856.11</v>
      </c>
      <c r="N1957" s="37"/>
      <c r="O1957" s="37"/>
      <c r="P1957" s="37"/>
      <c r="Q1957" s="37"/>
      <c r="R1957" s="37"/>
      <c r="S1957" s="37"/>
    </row>
    <row r="1958" spans="2:19">
      <c r="B1958" s="6">
        <v>1967</v>
      </c>
      <c r="C1958" s="37">
        <v>27323.29</v>
      </c>
      <c r="D1958" s="37">
        <v>24498.27</v>
      </c>
      <c r="E1958" s="37">
        <v>24498.27</v>
      </c>
      <c r="F1958" s="37">
        <v>24498.27</v>
      </c>
      <c r="G1958" s="37">
        <v>24498.27</v>
      </c>
      <c r="H1958" s="37">
        <v>21739.46</v>
      </c>
      <c r="I1958" s="37">
        <v>21739.46</v>
      </c>
      <c r="J1958" s="37">
        <v>21739.46</v>
      </c>
      <c r="K1958" s="37">
        <v>14125.14</v>
      </c>
      <c r="L1958" s="37">
        <v>14125.14</v>
      </c>
      <c r="M1958" s="37">
        <v>12676.86</v>
      </c>
      <c r="N1958" s="37"/>
      <c r="O1958" s="37"/>
      <c r="P1958" s="37"/>
      <c r="Q1958" s="37"/>
      <c r="R1958" s="37"/>
      <c r="S1958" s="37"/>
    </row>
    <row r="1959" spans="2:19">
      <c r="B1959" s="6">
        <v>1966</v>
      </c>
      <c r="C1959" s="37">
        <v>58985.48</v>
      </c>
      <c r="D1959" s="37">
        <v>58985.48</v>
      </c>
      <c r="E1959" s="37">
        <v>58985.48</v>
      </c>
      <c r="F1959" s="37">
        <v>50853.51</v>
      </c>
      <c r="G1959" s="37">
        <v>40473.9</v>
      </c>
      <c r="H1959" s="37">
        <v>40473.9</v>
      </c>
      <c r="I1959" s="37">
        <v>40473.9</v>
      </c>
      <c r="J1959" s="37">
        <v>40473.9</v>
      </c>
      <c r="K1959" s="37">
        <v>12484.32</v>
      </c>
      <c r="L1959" s="37">
        <v>12484.32</v>
      </c>
      <c r="M1959" s="37">
        <v>12484.32</v>
      </c>
      <c r="N1959" s="37"/>
      <c r="O1959" s="37"/>
      <c r="P1959" s="37"/>
      <c r="Q1959" s="37"/>
      <c r="R1959" s="37"/>
      <c r="S1959" s="37"/>
    </row>
    <row r="1960" spans="2:19">
      <c r="B1960" s="6">
        <v>1965</v>
      </c>
      <c r="C1960" s="37">
        <v>7939.93</v>
      </c>
      <c r="D1960" s="37">
        <v>7939.93</v>
      </c>
      <c r="E1960" s="37">
        <v>7939.93</v>
      </c>
      <c r="F1960" s="37">
        <v>7939.93</v>
      </c>
      <c r="G1960" s="37">
        <v>7939.93</v>
      </c>
      <c r="H1960" s="37">
        <v>7939.93</v>
      </c>
      <c r="I1960" s="37">
        <v>7939.93</v>
      </c>
      <c r="J1960" s="37">
        <v>7939.93</v>
      </c>
      <c r="K1960" s="37">
        <v>6563.98</v>
      </c>
      <c r="L1960" s="37">
        <v>6563.98</v>
      </c>
      <c r="M1960" s="37">
        <v>6563.98</v>
      </c>
      <c r="N1960" s="37"/>
      <c r="O1960" s="37"/>
      <c r="P1960" s="37"/>
      <c r="Q1960" s="37"/>
      <c r="R1960" s="37"/>
      <c r="S1960" s="37"/>
    </row>
    <row r="1961" spans="2:19">
      <c r="B1961" s="6">
        <v>1964</v>
      </c>
      <c r="C1961" s="37">
        <v>7240.5</v>
      </c>
      <c r="D1961" s="37">
        <v>7240.5</v>
      </c>
      <c r="E1961" s="37">
        <v>7240.5</v>
      </c>
      <c r="F1961" s="37">
        <v>7240.5</v>
      </c>
      <c r="G1961" s="37">
        <v>0.01</v>
      </c>
      <c r="H1961" s="37">
        <v>0.01</v>
      </c>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v>664859.59</v>
      </c>
      <c r="D1963" s="37">
        <v>664859.59</v>
      </c>
      <c r="E1963" s="37">
        <v>664859.59</v>
      </c>
      <c r="F1963" s="37">
        <v>664859.59</v>
      </c>
      <c r="G1963" s="37">
        <v>541043.22</v>
      </c>
      <c r="H1963" s="37">
        <v>541043.22</v>
      </c>
      <c r="I1963" s="37">
        <v>541043.22</v>
      </c>
      <c r="J1963" s="37">
        <v>541043.22</v>
      </c>
      <c r="K1963" s="37">
        <v>541043.22</v>
      </c>
      <c r="L1963" s="37">
        <v>541043.22</v>
      </c>
      <c r="M1963" s="37">
        <v>541043.22</v>
      </c>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v>12051.97</v>
      </c>
      <c r="D1965" s="37">
        <v>9675.7999999999993</v>
      </c>
      <c r="E1965" s="37"/>
      <c r="F1965" s="37"/>
      <c r="G1965" s="37"/>
      <c r="H1965" s="37"/>
      <c r="I1965" s="37"/>
      <c r="J1965" s="37"/>
      <c r="K1965" s="37"/>
      <c r="L1965" s="37"/>
      <c r="M1965" s="37"/>
      <c r="N1965" s="37"/>
      <c r="O1965" s="37"/>
      <c r="P1965" s="37"/>
      <c r="Q1965" s="37"/>
      <c r="R1965" s="37"/>
      <c r="S1965" s="37"/>
    </row>
    <row r="1966" spans="2:19">
      <c r="B1966" s="6">
        <v>1959</v>
      </c>
      <c r="C1966" s="37">
        <v>32281.91</v>
      </c>
      <c r="D1966" s="37">
        <v>32264.15</v>
      </c>
      <c r="E1966" s="37">
        <v>9649.77</v>
      </c>
      <c r="F1966" s="37">
        <v>9649.77</v>
      </c>
      <c r="G1966" s="37">
        <v>9649.77</v>
      </c>
      <c r="H1966" s="37">
        <v>9649.77</v>
      </c>
      <c r="I1966" s="37">
        <v>9649.77</v>
      </c>
      <c r="J1966" s="37">
        <v>9649.77</v>
      </c>
      <c r="K1966" s="37">
        <v>9649.77</v>
      </c>
      <c r="L1966" s="37">
        <v>9649.77</v>
      </c>
      <c r="M1966" s="37">
        <v>1648.0800000000008</v>
      </c>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v>9086.14</v>
      </c>
      <c r="D1969" s="37">
        <v>9086.14</v>
      </c>
      <c r="E1969" s="37">
        <v>9086.14</v>
      </c>
      <c r="F1969" s="37">
        <v>9086.14</v>
      </c>
      <c r="G1969" s="37">
        <v>9086.14</v>
      </c>
      <c r="H1969" s="37">
        <v>9086.14</v>
      </c>
      <c r="I1969" s="37">
        <v>9086.14</v>
      </c>
      <c r="J1969" s="37">
        <v>9086.14</v>
      </c>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v>2840.97</v>
      </c>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29872405.980000004</v>
      </c>
      <c r="D1996" s="8">
        <f>SUM(D1918:D1995)</f>
        <v>31329191.330000006</v>
      </c>
      <c r="E1996" s="8">
        <f>SUM(E1917:E1995)</f>
        <v>33503078.500000004</v>
      </c>
      <c r="F1996" s="8">
        <f>SUM(F1916:F1995)</f>
        <v>35207934.330000006</v>
      </c>
      <c r="G1996" s="8">
        <f>SUM(G1915:G1995)</f>
        <v>37200153.530000001</v>
      </c>
      <c r="H1996" s="8">
        <f t="shared" ref="H1996:M1996" si="20">SUM(H1909:H1995)</f>
        <v>39253701.100000001</v>
      </c>
      <c r="I1996" s="8">
        <f t="shared" si="20"/>
        <v>41060480.710000008</v>
      </c>
      <c r="J1996" s="8">
        <f t="shared" si="20"/>
        <v>43805928.590000011</v>
      </c>
      <c r="K1996" s="8">
        <f t="shared" si="20"/>
        <v>44504840.140000008</v>
      </c>
      <c r="L1996" s="8">
        <f t="shared" si="20"/>
        <v>45675634.960000008</v>
      </c>
      <c r="M1996" s="8">
        <f t="shared" si="20"/>
        <v>45810667.980000004</v>
      </c>
      <c r="N1996" s="11">
        <f>SUM(N1904:N1995)</f>
        <v>46725319.620000012</v>
      </c>
      <c r="O1996" s="11">
        <f>SUM(O1904:O1995)</f>
        <v>49858994.06000001</v>
      </c>
      <c r="P1996" s="11">
        <f>SUM(P1904:P1995)</f>
        <v>51097764.040000007</v>
      </c>
      <c r="Q1996" s="11">
        <f>SUM(Q1904:Q1995)</f>
        <v>47946330.559999995</v>
      </c>
      <c r="R1996" s="11">
        <f>SUM(R1903:R1995)</f>
        <v>49226564.539999992</v>
      </c>
      <c r="S1996" s="11">
        <f>SUM(S1903:S1995)</f>
        <v>49862645.169999994</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744262.94</v>
      </c>
    </row>
    <row r="1999" spans="1:19">
      <c r="A1999" s="38"/>
      <c r="B1999" s="6">
        <v>2021</v>
      </c>
      <c r="C1999" s="36"/>
      <c r="D1999" s="36"/>
      <c r="E1999" s="36"/>
      <c r="F1999" s="36"/>
      <c r="G1999" s="36"/>
      <c r="H1999" s="36"/>
      <c r="I1999" s="36"/>
      <c r="J1999" s="36"/>
      <c r="K1999" s="36"/>
      <c r="L1999" s="36"/>
      <c r="M1999" s="36"/>
      <c r="N1999" s="36"/>
      <c r="O1999" s="36"/>
      <c r="P1999" s="36"/>
      <c r="Q1999" s="36"/>
      <c r="R1999" s="37">
        <v>2041029.21</v>
      </c>
      <c r="S1999" s="37">
        <v>2041029.21</v>
      </c>
    </row>
    <row r="2000" spans="1:19">
      <c r="B2000" s="6">
        <v>2020</v>
      </c>
      <c r="C2000" s="36"/>
      <c r="D2000" s="36"/>
      <c r="E2000" s="36"/>
      <c r="F2000" s="36"/>
      <c r="G2000" s="36"/>
      <c r="H2000" s="36"/>
      <c r="I2000" s="36"/>
      <c r="J2000" s="36"/>
      <c r="K2000" s="36"/>
      <c r="L2000" s="36"/>
      <c r="M2000" s="36"/>
      <c r="N2000" s="36"/>
      <c r="O2000" s="36"/>
      <c r="P2000" s="36"/>
      <c r="Q2000" s="37">
        <v>613174.25</v>
      </c>
      <c r="R2000" s="37">
        <v>613174.25</v>
      </c>
      <c r="S2000" s="37">
        <v>613174.25</v>
      </c>
    </row>
    <row r="2001" spans="1:19">
      <c r="A2001" s="40"/>
      <c r="B2001" s="6">
        <v>2019</v>
      </c>
      <c r="C2001" s="36"/>
      <c r="D2001" s="36"/>
      <c r="E2001" s="36"/>
      <c r="F2001" s="36"/>
      <c r="G2001" s="36"/>
      <c r="H2001" s="36"/>
      <c r="I2001" s="36"/>
      <c r="J2001" s="36"/>
      <c r="K2001" s="36"/>
      <c r="L2001" s="36"/>
      <c r="M2001" s="36"/>
      <c r="N2001" s="36"/>
      <c r="O2001" s="36"/>
      <c r="P2001" s="37">
        <v>1794476.52</v>
      </c>
      <c r="Q2001" s="37">
        <v>1794476.52</v>
      </c>
      <c r="R2001" s="37">
        <v>1794476.52</v>
      </c>
      <c r="S2001" s="37">
        <v>1794476.52</v>
      </c>
    </row>
    <row r="2002" spans="1:19">
      <c r="A2002" s="40"/>
      <c r="B2002" s="6">
        <v>2018</v>
      </c>
      <c r="C2002" s="36"/>
      <c r="D2002" s="36"/>
      <c r="E2002" s="36"/>
      <c r="F2002" s="36"/>
      <c r="G2002" s="36"/>
      <c r="H2002" s="36"/>
      <c r="I2002" s="36"/>
      <c r="J2002" s="36"/>
      <c r="K2002" s="36"/>
      <c r="L2002" s="36"/>
      <c r="M2002" s="36"/>
      <c r="N2002" s="36"/>
      <c r="O2002" s="37">
        <v>1420888.8199999998</v>
      </c>
      <c r="P2002" s="37">
        <v>1420888.8199999998</v>
      </c>
      <c r="Q2002" s="37">
        <v>1420888.8199999998</v>
      </c>
      <c r="R2002" s="37">
        <v>1420888.8199999998</v>
      </c>
      <c r="S2002" s="37">
        <v>1420888.8199999998</v>
      </c>
    </row>
    <row r="2003" spans="1:19">
      <c r="A2003" s="40"/>
      <c r="B2003" s="6">
        <v>2017</v>
      </c>
      <c r="C2003" s="36"/>
      <c r="D2003" s="36"/>
      <c r="E2003" s="36"/>
      <c r="F2003" s="36"/>
      <c r="G2003" s="36"/>
      <c r="H2003" s="36"/>
      <c r="I2003" s="36"/>
      <c r="J2003" s="36"/>
      <c r="K2003" s="36"/>
      <c r="L2003" s="36"/>
      <c r="M2003" s="36"/>
      <c r="N2003" s="37">
        <v>2148188.66</v>
      </c>
      <c r="O2003" s="37">
        <v>2148188.66</v>
      </c>
      <c r="P2003" s="37">
        <v>2148188.66</v>
      </c>
      <c r="Q2003" s="37">
        <v>2148188.66</v>
      </c>
      <c r="R2003" s="37">
        <v>2148188.66</v>
      </c>
      <c r="S2003" s="37">
        <v>2148188.66</v>
      </c>
    </row>
    <row r="2004" spans="1:19">
      <c r="B2004" s="6">
        <v>2016</v>
      </c>
      <c r="C2004" s="36"/>
      <c r="D2004" s="36"/>
      <c r="E2004" s="36"/>
      <c r="F2004" s="36"/>
      <c r="G2004" s="36"/>
      <c r="H2004" s="36"/>
      <c r="I2004" s="36"/>
      <c r="J2004" s="36"/>
      <c r="K2004" s="36"/>
      <c r="L2004" s="36"/>
      <c r="M2004" s="37">
        <v>2131152.62</v>
      </c>
      <c r="N2004" s="37">
        <v>2131152.62</v>
      </c>
      <c r="O2004" s="37">
        <v>2131152.62</v>
      </c>
      <c r="P2004" s="37">
        <v>2131152.62</v>
      </c>
      <c r="Q2004" s="37">
        <v>2131152.62</v>
      </c>
      <c r="R2004" s="37">
        <v>2131152.62</v>
      </c>
      <c r="S2004" s="37">
        <v>2131152.62</v>
      </c>
    </row>
    <row r="2005" spans="1:19">
      <c r="B2005" s="6">
        <v>2015</v>
      </c>
      <c r="C2005" s="36"/>
      <c r="D2005" s="36"/>
      <c r="E2005" s="36"/>
      <c r="F2005" s="36"/>
      <c r="G2005" s="36"/>
      <c r="H2005" s="36"/>
      <c r="I2005" s="36"/>
      <c r="J2005" s="36"/>
      <c r="K2005" s="36"/>
      <c r="L2005" s="37">
        <v>1922035.19</v>
      </c>
      <c r="M2005" s="37">
        <v>1922035.19</v>
      </c>
      <c r="N2005" s="37">
        <v>1922035.19</v>
      </c>
      <c r="O2005" s="37">
        <v>1922035.19</v>
      </c>
      <c r="P2005" s="37">
        <v>1922035.19</v>
      </c>
      <c r="Q2005" s="37">
        <v>1922035.19</v>
      </c>
      <c r="R2005" s="37">
        <v>1922035.19</v>
      </c>
      <c r="S2005" s="37">
        <v>1922035.19</v>
      </c>
    </row>
    <row r="2006" spans="1:19">
      <c r="B2006" s="6">
        <v>2014</v>
      </c>
      <c r="C2006" s="36"/>
      <c r="D2006" s="36"/>
      <c r="E2006" s="36"/>
      <c r="F2006" s="36"/>
      <c r="G2006" s="36"/>
      <c r="H2006" s="36"/>
      <c r="I2006" s="36"/>
      <c r="J2006" s="36"/>
      <c r="K2006" s="37">
        <v>1516078.96</v>
      </c>
      <c r="L2006" s="37">
        <v>1516078.96</v>
      </c>
      <c r="M2006" s="37">
        <v>1516078.96</v>
      </c>
      <c r="N2006" s="37">
        <v>1516078.96</v>
      </c>
      <c r="O2006" s="37">
        <v>1516078.96</v>
      </c>
      <c r="P2006" s="37">
        <v>1516078.96</v>
      </c>
      <c r="Q2006" s="37">
        <v>1516078.96</v>
      </c>
      <c r="R2006" s="37">
        <v>1516078.96</v>
      </c>
      <c r="S2006" s="37">
        <v>1516078.96</v>
      </c>
    </row>
    <row r="2007" spans="1:19">
      <c r="B2007" s="6">
        <v>2013</v>
      </c>
      <c r="C2007" s="36"/>
      <c r="D2007" s="36"/>
      <c r="E2007" s="36"/>
      <c r="F2007" s="36"/>
      <c r="G2007" s="36"/>
      <c r="H2007" s="36"/>
      <c r="I2007" s="36"/>
      <c r="J2007" s="37">
        <v>1983412.31</v>
      </c>
      <c r="K2007" s="37">
        <v>1983412.31</v>
      </c>
      <c r="L2007" s="37">
        <v>1983412.31</v>
      </c>
      <c r="M2007" s="37">
        <v>1983412.31</v>
      </c>
      <c r="N2007" s="37">
        <v>1983412.31</v>
      </c>
      <c r="O2007" s="37">
        <v>1983412.31</v>
      </c>
      <c r="P2007" s="37">
        <v>1983412.31</v>
      </c>
      <c r="Q2007" s="37">
        <v>1983412.31</v>
      </c>
      <c r="R2007" s="37">
        <v>1983412.31</v>
      </c>
      <c r="S2007" s="37">
        <v>1983412.31</v>
      </c>
    </row>
    <row r="2008" spans="1:19">
      <c r="B2008" s="6">
        <v>2012</v>
      </c>
      <c r="C2008" s="36"/>
      <c r="D2008" s="36"/>
      <c r="E2008" s="36"/>
      <c r="F2008" s="36"/>
      <c r="G2008" s="36"/>
      <c r="H2008" s="36"/>
      <c r="I2008" s="37">
        <v>2356764.7400000002</v>
      </c>
      <c r="J2008" s="37">
        <v>2356764.7400000002</v>
      </c>
      <c r="K2008" s="37">
        <v>2356764.7400000002</v>
      </c>
      <c r="L2008" s="37">
        <v>2356764.7400000002</v>
      </c>
      <c r="M2008" s="37">
        <v>2356764.7400000002</v>
      </c>
      <c r="N2008" s="37">
        <v>2356764.7400000002</v>
      </c>
      <c r="O2008" s="37">
        <v>2356764.7400000002</v>
      </c>
      <c r="P2008" s="37">
        <v>2356764.7400000002</v>
      </c>
      <c r="Q2008" s="37">
        <v>2356764.7400000002</v>
      </c>
      <c r="R2008" s="37">
        <v>2356764.7400000002</v>
      </c>
      <c r="S2008" s="37">
        <v>2356764.7400000002</v>
      </c>
    </row>
    <row r="2009" spans="1:19">
      <c r="B2009" s="6">
        <v>2011</v>
      </c>
      <c r="C2009" s="36"/>
      <c r="D2009" s="36"/>
      <c r="E2009" s="36"/>
      <c r="F2009" s="36"/>
      <c r="G2009" s="36"/>
      <c r="H2009" s="37">
        <v>2588917.0099999998</v>
      </c>
      <c r="I2009" s="37">
        <v>2588917.0099999998</v>
      </c>
      <c r="J2009" s="37">
        <v>2588917.0099999998</v>
      </c>
      <c r="K2009" s="37">
        <v>2565616.36</v>
      </c>
      <c r="L2009" s="37">
        <v>2565616.36</v>
      </c>
      <c r="M2009" s="37">
        <v>2565616.36</v>
      </c>
      <c r="N2009" s="37">
        <v>2565616.36</v>
      </c>
      <c r="O2009" s="37">
        <v>2565616.36</v>
      </c>
      <c r="P2009" s="37">
        <v>2565616.36</v>
      </c>
      <c r="Q2009" s="37">
        <v>2565616.36</v>
      </c>
      <c r="R2009" s="37">
        <v>2565616.36</v>
      </c>
      <c r="S2009" s="37">
        <v>2565616.36</v>
      </c>
    </row>
    <row r="2010" spans="1:19">
      <c r="B2010" s="6">
        <v>2010</v>
      </c>
      <c r="C2010" s="36"/>
      <c r="D2010" s="36"/>
      <c r="E2010" s="36"/>
      <c r="F2010" s="36"/>
      <c r="G2010" s="37">
        <v>1856287.08</v>
      </c>
      <c r="H2010" s="37">
        <v>1856287.08</v>
      </c>
      <c r="I2010" s="37">
        <v>1856287.08</v>
      </c>
      <c r="J2010" s="37">
        <v>1856287.08</v>
      </c>
      <c r="K2010" s="37">
        <v>1856287.08</v>
      </c>
      <c r="L2010" s="37">
        <v>1856287.08</v>
      </c>
      <c r="M2010" s="37">
        <v>1856287.08</v>
      </c>
      <c r="N2010" s="37">
        <v>1856287.08</v>
      </c>
      <c r="O2010" s="37">
        <v>1856287.08</v>
      </c>
      <c r="P2010" s="37">
        <v>1856287.08</v>
      </c>
      <c r="Q2010" s="37">
        <v>1857995.5300000003</v>
      </c>
      <c r="R2010" s="37">
        <v>1857995.5300000003</v>
      </c>
      <c r="S2010" s="37">
        <v>1857995.5300000003</v>
      </c>
    </row>
    <row r="2011" spans="1:19">
      <c r="B2011" s="6">
        <v>2009</v>
      </c>
      <c r="C2011" s="36"/>
      <c r="D2011" s="36"/>
      <c r="E2011" s="36"/>
      <c r="F2011" s="37">
        <v>1769775.69</v>
      </c>
      <c r="G2011" s="37">
        <v>1769775.69</v>
      </c>
      <c r="H2011" s="37">
        <v>1769775.69</v>
      </c>
      <c r="I2011" s="37">
        <v>1769775.69</v>
      </c>
      <c r="J2011" s="37">
        <v>1769775.69</v>
      </c>
      <c r="K2011" s="37">
        <v>1769775.69</v>
      </c>
      <c r="L2011" s="37">
        <v>1769775.69</v>
      </c>
      <c r="M2011" s="37">
        <v>1769775.69</v>
      </c>
      <c r="N2011" s="37">
        <v>1769775.69</v>
      </c>
      <c r="O2011" s="37">
        <v>1769775.69</v>
      </c>
      <c r="P2011" s="37">
        <v>1769775.69</v>
      </c>
      <c r="Q2011" s="37">
        <v>1796966.3399999999</v>
      </c>
      <c r="R2011" s="37">
        <v>1796966.3399999999</v>
      </c>
      <c r="S2011" s="37">
        <v>1796966.3399999999</v>
      </c>
    </row>
    <row r="2012" spans="1:19">
      <c r="B2012" s="6">
        <v>2008</v>
      </c>
      <c r="C2012" s="36"/>
      <c r="D2012" s="36"/>
      <c r="E2012" s="37">
        <v>1434724.05</v>
      </c>
      <c r="F2012" s="37">
        <v>1434724.05</v>
      </c>
      <c r="G2012" s="37">
        <v>1434724.05</v>
      </c>
      <c r="H2012" s="37">
        <v>1434724.05</v>
      </c>
      <c r="I2012" s="37">
        <v>1434724.05</v>
      </c>
      <c r="J2012" s="37">
        <v>1434724.05</v>
      </c>
      <c r="K2012" s="37">
        <v>1434724.05</v>
      </c>
      <c r="L2012" s="37">
        <v>1434724.05</v>
      </c>
      <c r="M2012" s="37">
        <v>1434724.05</v>
      </c>
      <c r="N2012" s="37">
        <v>1434724.05</v>
      </c>
      <c r="O2012" s="37">
        <v>1434724.05</v>
      </c>
      <c r="P2012" s="37">
        <v>1434724.05</v>
      </c>
      <c r="Q2012" s="37">
        <v>1436361.6899999997</v>
      </c>
      <c r="R2012" s="37">
        <v>1436361.6899999997</v>
      </c>
      <c r="S2012" s="37">
        <v>1436361.6899999997</v>
      </c>
    </row>
    <row r="2013" spans="1:19">
      <c r="B2013" s="6">
        <v>2007</v>
      </c>
      <c r="C2013" s="36"/>
      <c r="D2013" s="37">
        <v>2088991.57</v>
      </c>
      <c r="E2013" s="37">
        <v>2088991.57</v>
      </c>
      <c r="F2013" s="37">
        <v>2088991.57</v>
      </c>
      <c r="G2013" s="37">
        <v>2088991.57</v>
      </c>
      <c r="H2013" s="37">
        <v>2088991.57</v>
      </c>
      <c r="I2013" s="37">
        <v>2088991.57</v>
      </c>
      <c r="J2013" s="37">
        <v>2087809.51</v>
      </c>
      <c r="K2013" s="37">
        <v>2087809.51</v>
      </c>
      <c r="L2013" s="37">
        <v>2087809.51</v>
      </c>
      <c r="M2013" s="37">
        <v>2087809.51</v>
      </c>
      <c r="N2013" s="37">
        <v>2087809.51</v>
      </c>
      <c r="O2013" s="37">
        <v>2087809.51</v>
      </c>
      <c r="P2013" s="37">
        <v>2087809.51</v>
      </c>
      <c r="Q2013" s="37">
        <v>2089765.1500000004</v>
      </c>
      <c r="R2013" s="37">
        <v>2089765.1500000004</v>
      </c>
      <c r="S2013" s="37">
        <v>2089765.1500000004</v>
      </c>
    </row>
    <row r="2014" spans="1:19">
      <c r="B2014" s="6">
        <v>2006</v>
      </c>
      <c r="C2014" s="37">
        <v>1259985.6299999999</v>
      </c>
      <c r="D2014" s="37">
        <v>1249086.0199999998</v>
      </c>
      <c r="E2014" s="37">
        <v>1249086.02</v>
      </c>
      <c r="F2014" s="37">
        <v>1249086.02</v>
      </c>
      <c r="G2014" s="37">
        <v>1249086.02</v>
      </c>
      <c r="H2014" s="37">
        <v>1249086.02</v>
      </c>
      <c r="I2014" s="37">
        <v>1249086.02</v>
      </c>
      <c r="J2014" s="37">
        <v>1249086.02</v>
      </c>
      <c r="K2014" s="37">
        <v>1249086.02</v>
      </c>
      <c r="L2014" s="37">
        <v>1249086.02</v>
      </c>
      <c r="M2014" s="37">
        <v>1249086.02</v>
      </c>
      <c r="N2014" s="37">
        <v>1249086.02</v>
      </c>
      <c r="O2014" s="37">
        <v>1249086.02</v>
      </c>
      <c r="P2014" s="37">
        <v>1249086.02</v>
      </c>
      <c r="Q2014" s="37">
        <v>1249086.02</v>
      </c>
      <c r="R2014" s="37">
        <v>1249086.02</v>
      </c>
      <c r="S2014" s="37">
        <v>1249086.02</v>
      </c>
    </row>
    <row r="2015" spans="1:19">
      <c r="B2015" s="6">
        <v>2005</v>
      </c>
      <c r="C2015" s="37">
        <v>2146781.1</v>
      </c>
      <c r="D2015" s="37">
        <v>2146781.1</v>
      </c>
      <c r="E2015" s="37">
        <v>2146781.1</v>
      </c>
      <c r="F2015" s="37">
        <v>2146781.1</v>
      </c>
      <c r="G2015" s="37">
        <v>2146781.1</v>
      </c>
      <c r="H2015" s="37">
        <v>2146781.1</v>
      </c>
      <c r="I2015" s="37">
        <v>2146781.1</v>
      </c>
      <c r="J2015" s="37">
        <v>2146781.1</v>
      </c>
      <c r="K2015" s="37">
        <v>2146781.1</v>
      </c>
      <c r="L2015" s="37">
        <v>2146781.1</v>
      </c>
      <c r="M2015" s="37">
        <v>2146781.1</v>
      </c>
      <c r="N2015" s="37">
        <v>2146781.1</v>
      </c>
      <c r="O2015" s="37">
        <v>2146781.1</v>
      </c>
      <c r="P2015" s="37">
        <v>2146781.1</v>
      </c>
      <c r="Q2015" s="37">
        <v>2146781.1</v>
      </c>
      <c r="R2015" s="37">
        <v>2146781.1</v>
      </c>
      <c r="S2015" s="37">
        <v>2146781.1</v>
      </c>
    </row>
    <row r="2016" spans="1:19">
      <c r="B2016" s="6">
        <v>2004</v>
      </c>
      <c r="C2016" s="37">
        <v>1512877.86</v>
      </c>
      <c r="D2016" s="37">
        <v>1512877.86</v>
      </c>
      <c r="E2016" s="37">
        <v>1512877.86</v>
      </c>
      <c r="F2016" s="37">
        <v>1512877.86</v>
      </c>
      <c r="G2016" s="37">
        <v>1512877.86</v>
      </c>
      <c r="H2016" s="37">
        <v>1512877.86</v>
      </c>
      <c r="I2016" s="37">
        <v>1512877.86</v>
      </c>
      <c r="J2016" s="37">
        <v>1512877.86</v>
      </c>
      <c r="K2016" s="37">
        <v>1512877.86</v>
      </c>
      <c r="L2016" s="37">
        <v>1512877.86</v>
      </c>
      <c r="M2016" s="37">
        <v>1512877.86</v>
      </c>
      <c r="N2016" s="37">
        <v>1512877.86</v>
      </c>
      <c r="O2016" s="37">
        <v>1512877.86</v>
      </c>
      <c r="P2016" s="37">
        <v>1512877.86</v>
      </c>
      <c r="Q2016" s="37">
        <v>1512877.86</v>
      </c>
      <c r="R2016" s="37">
        <v>1512877.86</v>
      </c>
      <c r="S2016" s="37">
        <v>1512877.86</v>
      </c>
    </row>
    <row r="2017" spans="2:19">
      <c r="B2017" s="6">
        <v>2003</v>
      </c>
      <c r="C2017" s="37">
        <v>1478749.52</v>
      </c>
      <c r="D2017" s="37">
        <v>1478749.52</v>
      </c>
      <c r="E2017" s="37">
        <v>1478749.52</v>
      </c>
      <c r="F2017" s="37">
        <v>1478749.52</v>
      </c>
      <c r="G2017" s="37">
        <v>1478749.52</v>
      </c>
      <c r="H2017" s="37">
        <v>1478749.52</v>
      </c>
      <c r="I2017" s="37">
        <v>1478749.52</v>
      </c>
      <c r="J2017" s="37">
        <v>1478749.52</v>
      </c>
      <c r="K2017" s="37">
        <v>1478749.52</v>
      </c>
      <c r="L2017" s="37">
        <v>1478749.52</v>
      </c>
      <c r="M2017" s="37">
        <v>1478749.52</v>
      </c>
      <c r="N2017" s="37">
        <v>1478749.52</v>
      </c>
      <c r="O2017" s="37">
        <v>1478749.52</v>
      </c>
      <c r="P2017" s="37">
        <v>1478749.52</v>
      </c>
      <c r="Q2017" s="37">
        <v>1478749.52</v>
      </c>
      <c r="R2017" s="37">
        <v>1478749.52</v>
      </c>
      <c r="S2017" s="37">
        <v>1478749.52</v>
      </c>
    </row>
    <row r="2018" spans="2:19">
      <c r="B2018" s="6">
        <v>2002</v>
      </c>
      <c r="C2018" s="37">
        <v>1068814.57</v>
      </c>
      <c r="D2018" s="37">
        <v>1068814.57</v>
      </c>
      <c r="E2018" s="37">
        <v>1068814.57</v>
      </c>
      <c r="F2018" s="37">
        <v>1068814.57</v>
      </c>
      <c r="G2018" s="37">
        <v>1068814.57</v>
      </c>
      <c r="H2018" s="37">
        <v>1068814.57</v>
      </c>
      <c r="I2018" s="37">
        <v>1068814.57</v>
      </c>
      <c r="J2018" s="37">
        <v>1068814.57</v>
      </c>
      <c r="K2018" s="37">
        <v>1068814.57</v>
      </c>
      <c r="L2018" s="37">
        <v>1068814.57</v>
      </c>
      <c r="M2018" s="37">
        <v>1068814.57</v>
      </c>
      <c r="N2018" s="37">
        <v>1068814.57</v>
      </c>
      <c r="O2018" s="37">
        <v>1068814.57</v>
      </c>
      <c r="P2018" s="37">
        <v>1068814.57</v>
      </c>
      <c r="Q2018" s="37">
        <v>1068814.57</v>
      </c>
      <c r="R2018" s="37">
        <v>1068814.57</v>
      </c>
      <c r="S2018" s="37">
        <v>1068814.57</v>
      </c>
    </row>
    <row r="2019" spans="2:19">
      <c r="B2019" s="6">
        <v>2001</v>
      </c>
      <c r="C2019" s="37">
        <v>1420637.64</v>
      </c>
      <c r="D2019" s="37">
        <v>1420637.64</v>
      </c>
      <c r="E2019" s="37">
        <v>1420637.64</v>
      </c>
      <c r="F2019" s="37">
        <v>1420637.64</v>
      </c>
      <c r="G2019" s="37">
        <v>1420637.64</v>
      </c>
      <c r="H2019" s="37">
        <v>1420637.64</v>
      </c>
      <c r="I2019" s="37">
        <v>1420637.64</v>
      </c>
      <c r="J2019" s="37">
        <v>1420637.64</v>
      </c>
      <c r="K2019" s="37">
        <v>1420637.64</v>
      </c>
      <c r="L2019" s="37">
        <v>1420637.64</v>
      </c>
      <c r="M2019" s="37">
        <v>1420637.64</v>
      </c>
      <c r="N2019" s="37">
        <v>1420637.64</v>
      </c>
      <c r="O2019" s="37">
        <v>1420637.64</v>
      </c>
      <c r="P2019" s="37">
        <v>1420637.64</v>
      </c>
      <c r="Q2019" s="37">
        <v>1420637.64</v>
      </c>
      <c r="R2019" s="37">
        <v>1420637.64</v>
      </c>
      <c r="S2019" s="37">
        <v>1420637.64</v>
      </c>
    </row>
    <row r="2020" spans="2:19">
      <c r="B2020" s="6">
        <v>2000</v>
      </c>
      <c r="C2020" s="37">
        <v>969273.85</v>
      </c>
      <c r="D2020" s="37">
        <v>969273.85</v>
      </c>
      <c r="E2020" s="37">
        <v>969273.85</v>
      </c>
      <c r="F2020" s="37">
        <v>969273.85</v>
      </c>
      <c r="G2020" s="37">
        <v>969273.85</v>
      </c>
      <c r="H2020" s="37">
        <v>969273.85</v>
      </c>
      <c r="I2020" s="37">
        <v>969273.85</v>
      </c>
      <c r="J2020" s="37">
        <v>969273.85</v>
      </c>
      <c r="K2020" s="37">
        <v>969273.85</v>
      </c>
      <c r="L2020" s="37">
        <v>969273.85</v>
      </c>
      <c r="M2020" s="37">
        <v>969273.85</v>
      </c>
      <c r="N2020" s="37">
        <v>969273.85</v>
      </c>
      <c r="O2020" s="37">
        <v>969273.85</v>
      </c>
      <c r="P2020" s="37">
        <v>969273.85</v>
      </c>
      <c r="Q2020" s="37">
        <v>969273.85</v>
      </c>
      <c r="R2020" s="37">
        <v>969273.85</v>
      </c>
      <c r="S2020" s="37">
        <v>969273.85</v>
      </c>
    </row>
    <row r="2021" spans="2:19">
      <c r="B2021" s="6">
        <v>1999</v>
      </c>
      <c r="C2021" s="37">
        <v>1062734.8999999999</v>
      </c>
      <c r="D2021" s="37">
        <v>1062734.8999999999</v>
      </c>
      <c r="E2021" s="37">
        <v>1062734.8999999999</v>
      </c>
      <c r="F2021" s="37">
        <v>1062734.8999999999</v>
      </c>
      <c r="G2021" s="37">
        <v>1062734.8999999999</v>
      </c>
      <c r="H2021" s="37">
        <v>1062734.8999999999</v>
      </c>
      <c r="I2021" s="37">
        <v>1062734.8999999999</v>
      </c>
      <c r="J2021" s="37">
        <v>1062734.8999999999</v>
      </c>
      <c r="K2021" s="37">
        <v>1062734.8999999999</v>
      </c>
      <c r="L2021" s="37">
        <v>1062734.8999999999</v>
      </c>
      <c r="M2021" s="37">
        <v>1062734.8999999999</v>
      </c>
      <c r="N2021" s="37">
        <v>1062734.8999999999</v>
      </c>
      <c r="O2021" s="37">
        <v>1062734.8999999999</v>
      </c>
      <c r="P2021" s="37">
        <v>1062734.8999999999</v>
      </c>
      <c r="Q2021" s="37">
        <v>1062734.8999999999</v>
      </c>
      <c r="R2021" s="37">
        <v>1062734.8999999999</v>
      </c>
      <c r="S2021" s="37">
        <v>1062734.8999999999</v>
      </c>
    </row>
    <row r="2022" spans="2:19">
      <c r="B2022" s="6">
        <v>1998</v>
      </c>
      <c r="C2022" s="37">
        <v>1661476.91</v>
      </c>
      <c r="D2022" s="37">
        <v>1661476.91</v>
      </c>
      <c r="E2022" s="37">
        <v>1661476.91</v>
      </c>
      <c r="F2022" s="37">
        <v>1661476.91</v>
      </c>
      <c r="G2022" s="37">
        <v>1661476.91</v>
      </c>
      <c r="H2022" s="37">
        <v>1661476.91</v>
      </c>
      <c r="I2022" s="37">
        <v>1661476.91</v>
      </c>
      <c r="J2022" s="37">
        <v>1661476.91</v>
      </c>
      <c r="K2022" s="37">
        <v>1661476.91</v>
      </c>
      <c r="L2022" s="37">
        <v>1661476.91</v>
      </c>
      <c r="M2022" s="37">
        <v>1661476.91</v>
      </c>
      <c r="N2022" s="37">
        <v>1661476.91</v>
      </c>
      <c r="O2022" s="37">
        <v>1661476.91</v>
      </c>
      <c r="P2022" s="37">
        <v>1661476.91</v>
      </c>
      <c r="Q2022" s="37">
        <v>1661476.91</v>
      </c>
      <c r="R2022" s="37">
        <v>1661476.91</v>
      </c>
      <c r="S2022" s="37">
        <v>1661476.91</v>
      </c>
    </row>
    <row r="2023" spans="2:19">
      <c r="B2023" s="6">
        <v>1997</v>
      </c>
      <c r="C2023" s="37">
        <v>1730536.91</v>
      </c>
      <c r="D2023" s="37">
        <v>1730536.91</v>
      </c>
      <c r="E2023" s="37">
        <v>1730536.91</v>
      </c>
      <c r="F2023" s="37">
        <v>1730536.91</v>
      </c>
      <c r="G2023" s="37">
        <v>1730536.91</v>
      </c>
      <c r="H2023" s="37">
        <v>1730536.91</v>
      </c>
      <c r="I2023" s="37">
        <v>1730536.91</v>
      </c>
      <c r="J2023" s="37">
        <v>1729766.5899999999</v>
      </c>
      <c r="K2023" s="37">
        <v>1729766.5899999999</v>
      </c>
      <c r="L2023" s="37">
        <v>1729766.5899999999</v>
      </c>
      <c r="M2023" s="37">
        <v>1729766.5899999999</v>
      </c>
      <c r="N2023" s="37">
        <v>1729766.5899999999</v>
      </c>
      <c r="O2023" s="37">
        <v>1729766.5899999999</v>
      </c>
      <c r="P2023" s="37">
        <v>1729766.5899999999</v>
      </c>
      <c r="Q2023" s="37">
        <v>1729766.5899999999</v>
      </c>
      <c r="R2023" s="37">
        <v>1729766.5899999999</v>
      </c>
      <c r="S2023" s="37">
        <v>1729766.5899999999</v>
      </c>
    </row>
    <row r="2024" spans="2:19">
      <c r="B2024" s="6">
        <v>1996</v>
      </c>
      <c r="C2024" s="37">
        <v>2522575.66</v>
      </c>
      <c r="D2024" s="37">
        <v>2522575.66</v>
      </c>
      <c r="E2024" s="37">
        <v>2522575.66</v>
      </c>
      <c r="F2024" s="37">
        <v>2522575.66</v>
      </c>
      <c r="G2024" s="37">
        <v>2522575.66</v>
      </c>
      <c r="H2024" s="37">
        <v>2522575.66</v>
      </c>
      <c r="I2024" s="37">
        <v>2522575.66</v>
      </c>
      <c r="J2024" s="37">
        <v>2522575.66</v>
      </c>
      <c r="K2024" s="37">
        <v>2522575.66</v>
      </c>
      <c r="L2024" s="37">
        <v>2522575.66</v>
      </c>
      <c r="M2024" s="37">
        <v>2522575.66</v>
      </c>
      <c r="N2024" s="37">
        <v>2522575.66</v>
      </c>
      <c r="O2024" s="37">
        <v>2522575.66</v>
      </c>
      <c r="P2024" s="37">
        <v>2522575.66</v>
      </c>
      <c r="Q2024" s="37">
        <v>2522575.66</v>
      </c>
      <c r="R2024" s="37">
        <v>2522575.66</v>
      </c>
      <c r="S2024" s="37">
        <v>2522575.66</v>
      </c>
    </row>
    <row r="2025" spans="2:19">
      <c r="B2025" s="6">
        <v>1995</v>
      </c>
      <c r="C2025" s="37">
        <v>2652049.64</v>
      </c>
      <c r="D2025" s="37">
        <v>2652049.64</v>
      </c>
      <c r="E2025" s="37">
        <v>2652049.64</v>
      </c>
      <c r="F2025" s="37">
        <v>2652049.64</v>
      </c>
      <c r="G2025" s="37">
        <v>2652049.64</v>
      </c>
      <c r="H2025" s="37">
        <v>2652049.64</v>
      </c>
      <c r="I2025" s="37">
        <v>2652049.64</v>
      </c>
      <c r="J2025" s="37">
        <v>2555027.35</v>
      </c>
      <c r="K2025" s="37">
        <v>2555027.35</v>
      </c>
      <c r="L2025" s="37">
        <v>2555027.35</v>
      </c>
      <c r="M2025" s="37">
        <v>2555027.35</v>
      </c>
      <c r="N2025" s="37">
        <v>2555027.35</v>
      </c>
      <c r="O2025" s="37">
        <v>2555027.35</v>
      </c>
      <c r="P2025" s="37">
        <v>2555027.35</v>
      </c>
      <c r="Q2025" s="37">
        <v>2555027.35</v>
      </c>
      <c r="R2025" s="37">
        <v>2555027.35</v>
      </c>
      <c r="S2025" s="37">
        <v>2555027.35</v>
      </c>
    </row>
    <row r="2026" spans="2:19">
      <c r="B2026" s="6">
        <v>1994</v>
      </c>
      <c r="C2026" s="37">
        <v>1709205.05</v>
      </c>
      <c r="D2026" s="37">
        <v>1709205.05</v>
      </c>
      <c r="E2026" s="37">
        <v>1709205.05</v>
      </c>
      <c r="F2026" s="37">
        <v>1709205.05</v>
      </c>
      <c r="G2026" s="37">
        <v>1709205.05</v>
      </c>
      <c r="H2026" s="37">
        <v>1709205.05</v>
      </c>
      <c r="I2026" s="37">
        <v>1709205.05</v>
      </c>
      <c r="J2026" s="37">
        <v>1709205.05</v>
      </c>
      <c r="K2026" s="37">
        <v>1709205.05</v>
      </c>
      <c r="L2026" s="37">
        <v>1709205.05</v>
      </c>
      <c r="M2026" s="37">
        <v>1709205.05</v>
      </c>
      <c r="N2026" s="37">
        <v>1709205.05</v>
      </c>
      <c r="O2026" s="37">
        <v>1709205.05</v>
      </c>
      <c r="P2026" s="37">
        <v>1709205.05</v>
      </c>
      <c r="Q2026" s="37">
        <v>1709205.05</v>
      </c>
      <c r="R2026" s="37">
        <v>1709205.05</v>
      </c>
      <c r="S2026" s="37">
        <v>1709205.05</v>
      </c>
    </row>
    <row r="2027" spans="2:19">
      <c r="B2027" s="6">
        <v>1993</v>
      </c>
      <c r="C2027" s="37">
        <v>1299354.21</v>
      </c>
      <c r="D2027" s="37">
        <v>1299354.21</v>
      </c>
      <c r="E2027" s="37">
        <v>1299354.21</v>
      </c>
      <c r="F2027" s="37">
        <v>1299354.21</v>
      </c>
      <c r="G2027" s="37">
        <v>1002267.05</v>
      </c>
      <c r="H2027" s="37">
        <v>682352.55</v>
      </c>
      <c r="I2027" s="37">
        <v>682352.55</v>
      </c>
      <c r="J2027" s="37">
        <v>682352.55</v>
      </c>
      <c r="K2027" s="37">
        <v>682352.55</v>
      </c>
      <c r="L2027" s="37">
        <v>682352.55</v>
      </c>
      <c r="M2027" s="37">
        <v>682352.55</v>
      </c>
      <c r="N2027" s="37">
        <v>682352.55</v>
      </c>
      <c r="O2027" s="37">
        <v>682352.55</v>
      </c>
      <c r="P2027" s="37">
        <v>682352.55</v>
      </c>
      <c r="Q2027" s="37">
        <v>682352.55</v>
      </c>
      <c r="R2027" s="37">
        <v>682352.55</v>
      </c>
      <c r="S2027" s="37">
        <v>682352.55</v>
      </c>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v>489934.45</v>
      </c>
      <c r="D2033" s="37">
        <v>489934.45</v>
      </c>
      <c r="E2033" s="37">
        <v>489934.45</v>
      </c>
      <c r="F2033" s="37">
        <v>105656.03</v>
      </c>
      <c r="G2033" s="37"/>
      <c r="H2033" s="37"/>
      <c r="I2033" s="37"/>
      <c r="J2033" s="37"/>
      <c r="K2033" s="37"/>
      <c r="L2033" s="37"/>
      <c r="M2033" s="37"/>
      <c r="N2033" s="37"/>
      <c r="O2033" s="37"/>
      <c r="P2033" s="37"/>
      <c r="Q2033" s="37"/>
      <c r="R2033" s="37"/>
      <c r="S2033" s="37"/>
    </row>
    <row r="2034" spans="2:19">
      <c r="B2034" s="6">
        <v>1986</v>
      </c>
      <c r="C2034" s="37">
        <v>405557.71</v>
      </c>
      <c r="D2034" s="37">
        <v>405557.71</v>
      </c>
      <c r="E2034" s="37">
        <v>405557.71</v>
      </c>
      <c r="F2034" s="37">
        <v>405557.71</v>
      </c>
      <c r="G2034" s="37">
        <v>201421.36</v>
      </c>
      <c r="H2034" s="37">
        <v>201421.36</v>
      </c>
      <c r="I2034" s="37">
        <v>201421.36</v>
      </c>
      <c r="J2034" s="37">
        <v>201421.36</v>
      </c>
      <c r="K2034" s="37">
        <v>201421.36</v>
      </c>
      <c r="L2034" s="37">
        <v>201421.36</v>
      </c>
      <c r="M2034" s="37">
        <v>201421.36</v>
      </c>
      <c r="N2034" s="37">
        <v>201421.36</v>
      </c>
      <c r="O2034" s="37">
        <v>201421.36</v>
      </c>
      <c r="P2034" s="37">
        <v>201421.36</v>
      </c>
      <c r="Q2034" s="37">
        <v>201421.34999999998</v>
      </c>
      <c r="R2034" s="37">
        <v>201421.34999999998</v>
      </c>
      <c r="S2034" s="37">
        <v>201421.34999999998</v>
      </c>
    </row>
    <row r="2035" spans="2:19">
      <c r="B2035" s="6">
        <v>1985</v>
      </c>
      <c r="C2035" s="37">
        <v>1401532.84</v>
      </c>
      <c r="D2035" s="37">
        <v>1401532.84</v>
      </c>
      <c r="E2035" s="37">
        <v>1401532.84</v>
      </c>
      <c r="F2035" s="37">
        <v>1401532.84</v>
      </c>
      <c r="G2035" s="37">
        <v>1401532.84</v>
      </c>
      <c r="H2035" s="37">
        <v>1401532.84</v>
      </c>
      <c r="I2035" s="37">
        <v>1401532.84</v>
      </c>
      <c r="J2035" s="37">
        <v>1401532.84</v>
      </c>
      <c r="K2035" s="37">
        <v>1401532.84</v>
      </c>
      <c r="L2035" s="37">
        <v>1401532.84</v>
      </c>
      <c r="M2035" s="37">
        <v>1401532.84</v>
      </c>
      <c r="N2035" s="37">
        <v>1401532.84</v>
      </c>
      <c r="O2035" s="37">
        <v>1401532.84</v>
      </c>
      <c r="P2035" s="37">
        <v>1401532.84</v>
      </c>
      <c r="Q2035" s="37">
        <v>1401532.77</v>
      </c>
      <c r="R2035" s="37">
        <v>1401532.77</v>
      </c>
      <c r="S2035" s="37">
        <v>1401532.77</v>
      </c>
    </row>
    <row r="2036" spans="2:19">
      <c r="B2036" s="6">
        <v>1984</v>
      </c>
      <c r="C2036" s="37">
        <v>768.93</v>
      </c>
      <c r="D2036" s="37">
        <v>768.93</v>
      </c>
      <c r="E2036" s="37">
        <v>768.93</v>
      </c>
      <c r="F2036" s="37">
        <v>768.93</v>
      </c>
      <c r="G2036" s="37">
        <v>768.93</v>
      </c>
      <c r="H2036" s="37">
        <v>768.93</v>
      </c>
      <c r="I2036" s="37">
        <v>768.93</v>
      </c>
      <c r="J2036" s="37">
        <v>768.93</v>
      </c>
      <c r="K2036" s="37">
        <v>768.93</v>
      </c>
      <c r="L2036" s="37">
        <v>768.93</v>
      </c>
      <c r="M2036" s="37">
        <v>768.93</v>
      </c>
      <c r="N2036" s="37">
        <v>768.93</v>
      </c>
      <c r="O2036" s="37">
        <v>768.93</v>
      </c>
      <c r="P2036" s="37">
        <v>768.93</v>
      </c>
      <c r="Q2036" s="37">
        <v>768.93</v>
      </c>
      <c r="R2036" s="37">
        <v>768.93</v>
      </c>
      <c r="S2036" s="37">
        <v>768.93</v>
      </c>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v>1364870.5</v>
      </c>
      <c r="D2038" s="37">
        <v>1364870.5</v>
      </c>
      <c r="E2038" s="37">
        <v>1364870.5</v>
      </c>
      <c r="F2038" s="37">
        <v>1364870.5</v>
      </c>
      <c r="G2038" s="37">
        <v>1364870.5</v>
      </c>
      <c r="H2038" s="37">
        <v>1358442.91</v>
      </c>
      <c r="I2038" s="37">
        <v>1358442.91</v>
      </c>
      <c r="J2038" s="37">
        <v>1358442.91</v>
      </c>
      <c r="K2038" s="37">
        <v>1358442.91</v>
      </c>
      <c r="L2038" s="37">
        <v>1358442.91</v>
      </c>
      <c r="M2038" s="37">
        <v>1358442.91</v>
      </c>
      <c r="N2038" s="37">
        <v>1358442.91</v>
      </c>
      <c r="O2038" s="37">
        <v>1358442.91</v>
      </c>
      <c r="P2038" s="37">
        <v>1358442.91</v>
      </c>
      <c r="Q2038" s="37">
        <v>1358442.8599999999</v>
      </c>
      <c r="R2038" s="37">
        <v>1358442.8599999999</v>
      </c>
      <c r="S2038" s="37">
        <v>1358442.8599999999</v>
      </c>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v>3126627.46</v>
      </c>
      <c r="D2040" s="37">
        <v>3126627.46</v>
      </c>
      <c r="E2040" s="37">
        <v>3126627.46</v>
      </c>
      <c r="F2040" s="37">
        <v>3126627.46</v>
      </c>
      <c r="G2040" s="37">
        <v>3126627.46</v>
      </c>
      <c r="H2040" s="37">
        <v>3126627.46</v>
      </c>
      <c r="I2040" s="37">
        <v>3126627.46</v>
      </c>
      <c r="J2040" s="37">
        <v>3119816.15</v>
      </c>
      <c r="K2040" s="37">
        <v>3119816.15</v>
      </c>
      <c r="L2040" s="37">
        <v>3119816.15</v>
      </c>
      <c r="M2040" s="37">
        <v>3119816.15</v>
      </c>
      <c r="N2040" s="37">
        <v>3119816.15</v>
      </c>
      <c r="O2040" s="37">
        <v>3119816.15</v>
      </c>
      <c r="P2040" s="37">
        <v>3119816.15</v>
      </c>
      <c r="Q2040" s="37">
        <v>3126627.46</v>
      </c>
      <c r="R2040" s="37">
        <v>3126627.46</v>
      </c>
      <c r="S2040" s="37">
        <v>3126627.46</v>
      </c>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v>520754.01</v>
      </c>
      <c r="D2042" s="37">
        <v>520754.01</v>
      </c>
      <c r="E2042" s="37">
        <v>520754.01</v>
      </c>
      <c r="F2042" s="37">
        <v>520754.01</v>
      </c>
      <c r="G2042" s="37">
        <v>520754.01</v>
      </c>
      <c r="H2042" s="37">
        <v>520754.01</v>
      </c>
      <c r="I2042" s="37">
        <v>520754.01</v>
      </c>
      <c r="J2042" s="37">
        <v>520754.01</v>
      </c>
      <c r="K2042" s="37">
        <v>520754.01</v>
      </c>
      <c r="L2042" s="37">
        <v>520754.01</v>
      </c>
      <c r="M2042" s="37">
        <v>520754.01</v>
      </c>
      <c r="N2042" s="37">
        <v>520754.01</v>
      </c>
      <c r="O2042" s="37">
        <v>520754.01</v>
      </c>
      <c r="P2042" s="37">
        <v>520754.01</v>
      </c>
      <c r="Q2042" s="37">
        <v>520753.94</v>
      </c>
      <c r="R2042" s="37">
        <v>520753.94</v>
      </c>
      <c r="S2042" s="37">
        <v>520753.94</v>
      </c>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v>3636.81</v>
      </c>
      <c r="D2044" s="37">
        <v>3636.81</v>
      </c>
      <c r="E2044" s="37">
        <v>3636.81</v>
      </c>
      <c r="F2044" s="37">
        <v>3636.81</v>
      </c>
      <c r="G2044" s="37">
        <v>3636.81</v>
      </c>
      <c r="H2044" s="37">
        <v>3636.81</v>
      </c>
      <c r="I2044" s="37">
        <v>3636.81</v>
      </c>
      <c r="J2044" s="37">
        <v>3636.81</v>
      </c>
      <c r="K2044" s="37">
        <v>3636.81</v>
      </c>
      <c r="L2044" s="37">
        <v>3636.81</v>
      </c>
      <c r="M2044" s="37">
        <v>3636.81</v>
      </c>
      <c r="N2044" s="37">
        <v>3636.81</v>
      </c>
      <c r="O2044" s="37">
        <v>3636.81</v>
      </c>
      <c r="P2044" s="37">
        <v>3636.81</v>
      </c>
      <c r="Q2044" s="37">
        <v>3636.7999999999997</v>
      </c>
      <c r="R2044" s="37">
        <v>3636.7999999999997</v>
      </c>
      <c r="S2044" s="37">
        <v>3636.7999999999997</v>
      </c>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v>1570882.28</v>
      </c>
      <c r="D2048" s="37">
        <v>1570882.28</v>
      </c>
      <c r="E2048" s="37">
        <v>1570882.28</v>
      </c>
      <c r="F2048" s="37">
        <v>1570882.28</v>
      </c>
      <c r="G2048" s="37">
        <v>1570882.28</v>
      </c>
      <c r="H2048" s="37">
        <v>1558485.97</v>
      </c>
      <c r="I2048" s="37">
        <v>1558485.97</v>
      </c>
      <c r="J2048" s="37">
        <v>1558485.97</v>
      </c>
      <c r="K2048" s="37">
        <v>1558485.97</v>
      </c>
      <c r="L2048" s="37">
        <v>1454177.7</v>
      </c>
      <c r="M2048" s="37">
        <v>1454177.7</v>
      </c>
      <c r="N2048" s="37">
        <v>1454177.7</v>
      </c>
      <c r="O2048" s="37">
        <v>1454177.7</v>
      </c>
      <c r="P2048" s="37">
        <v>663861.61</v>
      </c>
      <c r="Q2048" s="37">
        <v>663861.52</v>
      </c>
      <c r="R2048" s="37">
        <v>646949.69999999984</v>
      </c>
      <c r="S2048" s="37">
        <v>646949.69999999984</v>
      </c>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v>4433635.57</v>
      </c>
      <c r="D2051" s="37">
        <v>4365749.79</v>
      </c>
      <c r="E2051" s="37">
        <v>4256120.8099999996</v>
      </c>
      <c r="F2051" s="37">
        <v>4255335.72</v>
      </c>
      <c r="G2051" s="37">
        <v>4255335.72</v>
      </c>
      <c r="H2051" s="37">
        <v>4133585</v>
      </c>
      <c r="I2051" s="37">
        <v>3935061.51</v>
      </c>
      <c r="J2051" s="37">
        <v>3935061.51</v>
      </c>
      <c r="K2051" s="37">
        <v>3935061.51</v>
      </c>
      <c r="L2051" s="37">
        <v>3935061.51</v>
      </c>
      <c r="M2051" s="37">
        <v>3903371.34</v>
      </c>
      <c r="N2051" s="37">
        <v>1317302.51</v>
      </c>
      <c r="O2051" s="37">
        <v>1317302.5099999998</v>
      </c>
      <c r="P2051" s="37">
        <v>1120106.6099999999</v>
      </c>
      <c r="Q2051" s="37">
        <v>921546.91999999993</v>
      </c>
      <c r="R2051" s="37">
        <v>884407.99</v>
      </c>
      <c r="S2051" s="37">
        <v>856888.81</v>
      </c>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35813254.010000005</v>
      </c>
      <c r="D2091" s="8">
        <f>SUM(D2013:D2090)</f>
        <v>37823460.190000005</v>
      </c>
      <c r="E2091" s="8">
        <f>SUM(E2012:E2090)</f>
        <v>39148555.260000005</v>
      </c>
      <c r="F2091" s="8">
        <f>SUM(F2011:F2090)</f>
        <v>40533267.440000005</v>
      </c>
      <c r="G2091" s="8">
        <f>SUM(G2010:G2090)</f>
        <v>41782674.979999997</v>
      </c>
      <c r="H2091" s="8">
        <f t="shared" ref="H2091:M2091" si="21">SUM(H2004:H2090)</f>
        <v>43911102.869999997</v>
      </c>
      <c r="I2091" s="8">
        <f t="shared" si="21"/>
        <v>46069344.119999997</v>
      </c>
      <c r="J2091" s="8">
        <f t="shared" si="21"/>
        <v>47946970.449999996</v>
      </c>
      <c r="K2091" s="8">
        <f t="shared" si="21"/>
        <v>49439748.75999999</v>
      </c>
      <c r="L2091" s="8">
        <f t="shared" si="21"/>
        <v>51257475.68</v>
      </c>
      <c r="M2091" s="8">
        <f t="shared" si="21"/>
        <v>53356938.129999995</v>
      </c>
      <c r="N2091" s="11">
        <f>SUM(N1999:N2090)</f>
        <v>52919057.959999986</v>
      </c>
      <c r="O2091" s="11">
        <f>SUM(O1999:O2090)</f>
        <v>54339946.779999994</v>
      </c>
      <c r="P2091" s="11">
        <f>SUM(P1999:P2090)</f>
        <v>55146911.309999987</v>
      </c>
      <c r="Q2091" s="11">
        <f>SUM(Q1999:Q2090)</f>
        <v>55600829.25999999</v>
      </c>
      <c r="R2091" s="11">
        <f>SUM(R1998:R2090)</f>
        <v>57587807.719999999</v>
      </c>
      <c r="S2091" s="11">
        <f>SUM(S1998:S2090)</f>
        <v>58304551.479999997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v>1799.14</v>
      </c>
      <c r="D2114" s="37">
        <v>1799.14</v>
      </c>
      <c r="E2114" s="37">
        <v>1799.14</v>
      </c>
      <c r="F2114" s="37">
        <v>1799.14</v>
      </c>
      <c r="G2114" s="37">
        <v>1799.14</v>
      </c>
      <c r="H2114" s="37">
        <v>1799.14</v>
      </c>
      <c r="I2114" s="37">
        <v>1799.14</v>
      </c>
      <c r="J2114" s="37">
        <v>1799.14</v>
      </c>
      <c r="K2114" s="37">
        <v>1799.14</v>
      </c>
      <c r="L2114" s="37">
        <v>1799.14</v>
      </c>
      <c r="M2114" s="37">
        <v>1799.14</v>
      </c>
      <c r="N2114" s="37">
        <v>1799.14</v>
      </c>
      <c r="O2114" s="37">
        <v>1799.14</v>
      </c>
      <c r="P2114" s="37">
        <v>1799.14</v>
      </c>
      <c r="Q2114" s="37">
        <v>1799.14</v>
      </c>
      <c r="R2114" s="37">
        <v>1799.14</v>
      </c>
      <c r="S2114" s="37">
        <v>1799.14</v>
      </c>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v>5859.73</v>
      </c>
      <c r="D2117" s="37">
        <v>5859.73</v>
      </c>
      <c r="E2117" s="37">
        <v>5859.73</v>
      </c>
      <c r="F2117" s="37">
        <v>5859.73</v>
      </c>
      <c r="G2117" s="37">
        <v>5859.73</v>
      </c>
      <c r="H2117" s="37">
        <v>5859.73</v>
      </c>
      <c r="I2117" s="37">
        <v>5859.73</v>
      </c>
      <c r="J2117" s="37">
        <v>5859.73</v>
      </c>
      <c r="K2117" s="37">
        <v>5859.73</v>
      </c>
      <c r="L2117" s="37">
        <v>5859.73</v>
      </c>
      <c r="M2117" s="37">
        <v>5859.73</v>
      </c>
      <c r="N2117" s="37">
        <v>5859.73</v>
      </c>
      <c r="O2117" s="37">
        <v>5859.73</v>
      </c>
      <c r="P2117" s="37">
        <v>5859.73</v>
      </c>
      <c r="Q2117" s="37">
        <v>5859.73</v>
      </c>
      <c r="R2117" s="37">
        <v>5859.73</v>
      </c>
      <c r="S2117" s="37">
        <v>5859.73</v>
      </c>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v>17923.45</v>
      </c>
      <c r="D2119" s="37">
        <v>17923.45</v>
      </c>
      <c r="E2119" s="37">
        <v>17923.45</v>
      </c>
      <c r="F2119" s="37">
        <v>17923.45</v>
      </c>
      <c r="G2119" s="37">
        <v>16677.690000000002</v>
      </c>
      <c r="H2119" s="37">
        <v>16677.689999999999</v>
      </c>
      <c r="I2119" s="37">
        <v>16677.689999999999</v>
      </c>
      <c r="J2119" s="37">
        <v>16677.689999999999</v>
      </c>
      <c r="K2119" s="37">
        <v>16677.689999999999</v>
      </c>
      <c r="L2119" s="37">
        <v>16677.689999999999</v>
      </c>
      <c r="M2119" s="37">
        <v>16677.689999999999</v>
      </c>
      <c r="N2119" s="37">
        <v>16677.689999999999</v>
      </c>
      <c r="O2119" s="37">
        <v>16677.689999999999</v>
      </c>
      <c r="P2119" s="37">
        <v>16677.689999999999</v>
      </c>
      <c r="Q2119" s="37">
        <v>16677.689999999999</v>
      </c>
      <c r="R2119" s="37">
        <v>16677.689999999999</v>
      </c>
      <c r="S2119" s="37">
        <v>16677.689999999999</v>
      </c>
    </row>
    <row r="2120" spans="2:19">
      <c r="B2120" s="6">
        <v>1995</v>
      </c>
      <c r="C2120" s="37">
        <v>10392.879999999999</v>
      </c>
      <c r="D2120" s="37">
        <v>10392.879999999999</v>
      </c>
      <c r="E2120" s="37">
        <v>10392.879999999999</v>
      </c>
      <c r="F2120" s="37">
        <v>10392.879999999999</v>
      </c>
      <c r="G2120" s="37">
        <v>7311.6099999999988</v>
      </c>
      <c r="H2120" s="37">
        <v>7311.61</v>
      </c>
      <c r="I2120" s="37">
        <v>7311.61</v>
      </c>
      <c r="J2120" s="37">
        <v>7311.61</v>
      </c>
      <c r="K2120" s="37">
        <v>7311.61</v>
      </c>
      <c r="L2120" s="37">
        <v>7311.61</v>
      </c>
      <c r="M2120" s="37">
        <v>7311.61</v>
      </c>
      <c r="N2120" s="37">
        <v>7311.61</v>
      </c>
      <c r="O2120" s="37">
        <v>7311.61</v>
      </c>
      <c r="P2120" s="37">
        <v>7311.61</v>
      </c>
      <c r="Q2120" s="37">
        <v>7311.61</v>
      </c>
      <c r="R2120" s="37">
        <v>7311.61</v>
      </c>
      <c r="S2120" s="37">
        <v>7311.61</v>
      </c>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v>5964.01</v>
      </c>
      <c r="D2122" s="37">
        <v>5964.01</v>
      </c>
      <c r="E2122" s="37">
        <v>5964.01</v>
      </c>
      <c r="F2122" s="37">
        <v>5964.01</v>
      </c>
      <c r="G2122" s="37">
        <v>5964.01</v>
      </c>
      <c r="H2122" s="37">
        <v>5964.01</v>
      </c>
      <c r="I2122" s="37">
        <v>5964.01</v>
      </c>
      <c r="J2122" s="37">
        <v>5964.01</v>
      </c>
      <c r="K2122" s="37">
        <v>5964.01</v>
      </c>
      <c r="L2122" s="37">
        <v>5964.01</v>
      </c>
      <c r="M2122" s="37">
        <v>5964.01</v>
      </c>
      <c r="N2122" s="37">
        <v>5964.01</v>
      </c>
      <c r="O2122" s="37">
        <v>5964.01</v>
      </c>
      <c r="P2122" s="37">
        <v>5964.01</v>
      </c>
      <c r="Q2122" s="37">
        <v>5964.01</v>
      </c>
      <c r="R2122" s="37">
        <v>5964.01</v>
      </c>
      <c r="S2122" s="37">
        <v>5964.01</v>
      </c>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v>696420.57</v>
      </c>
      <c r="D2129" s="37">
        <v>383825.18</v>
      </c>
      <c r="E2129" s="37">
        <v>338267.58</v>
      </c>
      <c r="F2129" s="37">
        <v>338267.58</v>
      </c>
      <c r="G2129" s="37">
        <v>338267.58</v>
      </c>
      <c r="H2129" s="37">
        <v>329678.02</v>
      </c>
      <c r="I2129" s="37">
        <v>287324.91000000003</v>
      </c>
      <c r="J2129" s="37">
        <v>287324.91000000003</v>
      </c>
      <c r="K2129" s="37">
        <v>287324.91000000003</v>
      </c>
      <c r="L2129" s="37">
        <v>287324.91000000003</v>
      </c>
      <c r="M2129" s="37">
        <v>132997.92000000004</v>
      </c>
      <c r="N2129" s="37">
        <v>103792.32000000004</v>
      </c>
      <c r="O2129" s="37">
        <v>103238.09000000004</v>
      </c>
      <c r="P2129" s="37">
        <v>103238.09000000004</v>
      </c>
      <c r="Q2129" s="37">
        <v>99352.49</v>
      </c>
      <c r="R2129" s="37">
        <v>99352.49</v>
      </c>
      <c r="S2129" s="37">
        <v>99352.49</v>
      </c>
    </row>
    <row r="2130" spans="2:19">
      <c r="B2130" s="6">
        <v>1985</v>
      </c>
      <c r="C2130" s="37">
        <v>156.47999999999999</v>
      </c>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v>24667.82</v>
      </c>
      <c r="D2145" s="37"/>
      <c r="E2145" s="37"/>
      <c r="F2145" s="37"/>
      <c r="G2145" s="37"/>
      <c r="H2145" s="37"/>
      <c r="I2145" s="37"/>
      <c r="J2145" s="37"/>
      <c r="K2145" s="37"/>
      <c r="L2145" s="37"/>
      <c r="M2145" s="37"/>
      <c r="N2145" s="37"/>
      <c r="O2145" s="37"/>
      <c r="P2145" s="37"/>
      <c r="Q2145" s="37"/>
      <c r="R2145" s="37"/>
      <c r="S2145" s="37"/>
    </row>
    <row r="2146" spans="2:19">
      <c r="B2146" s="6">
        <v>1969</v>
      </c>
      <c r="C2146" s="37">
        <v>15160.2</v>
      </c>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778344.2799999998</v>
      </c>
      <c r="D2186" s="8">
        <f>SUM(D2108:D2185)</f>
        <v>425764.39</v>
      </c>
      <c r="E2186" s="8">
        <f>SUM(E2107:E2185)</f>
        <v>380206.79000000004</v>
      </c>
      <c r="F2186" s="8">
        <f>SUM(F2106:F2185)</f>
        <v>380206.79000000004</v>
      </c>
      <c r="G2186" s="8">
        <f>SUM(G2105:G2185)</f>
        <v>375879.76</v>
      </c>
      <c r="H2186" s="8">
        <f t="shared" ref="H2186:M2186" si="22">SUM(H2099:H2185)</f>
        <v>367290.2</v>
      </c>
      <c r="I2186" s="8">
        <f t="shared" si="22"/>
        <v>324937.09000000003</v>
      </c>
      <c r="J2186" s="8">
        <f t="shared" si="22"/>
        <v>324937.09000000003</v>
      </c>
      <c r="K2186" s="8">
        <f t="shared" si="22"/>
        <v>324937.09000000003</v>
      </c>
      <c r="L2186" s="8">
        <f t="shared" si="22"/>
        <v>324937.09000000003</v>
      </c>
      <c r="M2186" s="8">
        <f t="shared" si="22"/>
        <v>170610.10000000003</v>
      </c>
      <c r="N2186" s="11">
        <f>SUM(N2094:N2185)</f>
        <v>141404.50000000003</v>
      </c>
      <c r="O2186" s="11">
        <f>SUM(O2094:O2185)</f>
        <v>140850.27000000005</v>
      </c>
      <c r="P2186" s="11">
        <f>SUM(P2094:P2185)</f>
        <v>140850.27000000005</v>
      </c>
      <c r="Q2186" s="11">
        <f>SUM(Q2094:Q2185)</f>
        <v>136964.67000000001</v>
      </c>
      <c r="R2186" s="11">
        <f>SUM(R2093:R2185)</f>
        <v>136964.67000000001</v>
      </c>
      <c r="S2186" s="11">
        <f>SUM(S2093:S2185)</f>
        <v>136964.67000000001</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v>10889.65</v>
      </c>
      <c r="Q2191" s="37">
        <v>10889.65</v>
      </c>
      <c r="R2191" s="37">
        <v>10889.65</v>
      </c>
      <c r="S2191" s="37">
        <v>10889.65</v>
      </c>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v>288464</v>
      </c>
      <c r="N2194" s="37">
        <v>288464</v>
      </c>
      <c r="O2194" s="37">
        <v>288464</v>
      </c>
      <c r="P2194" s="37">
        <v>288464</v>
      </c>
      <c r="Q2194" s="37">
        <v>288464</v>
      </c>
      <c r="R2194" s="37">
        <v>288464</v>
      </c>
      <c r="S2194" s="37">
        <v>288464</v>
      </c>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v>67290.16</v>
      </c>
      <c r="E2203" s="37">
        <v>67290.16</v>
      </c>
      <c r="F2203" s="37">
        <v>67290.16</v>
      </c>
      <c r="G2203" s="37">
        <v>67290.16</v>
      </c>
      <c r="H2203" s="37">
        <v>67290.16</v>
      </c>
      <c r="I2203" s="37">
        <v>67290.16</v>
      </c>
      <c r="J2203" s="37">
        <v>67290.16</v>
      </c>
      <c r="K2203" s="37">
        <v>67290.16</v>
      </c>
      <c r="L2203" s="37">
        <v>67290.16</v>
      </c>
      <c r="M2203" s="37">
        <v>67290.16</v>
      </c>
      <c r="N2203" s="37">
        <v>67290.16</v>
      </c>
      <c r="O2203" s="37">
        <v>67290.16</v>
      </c>
      <c r="P2203" s="37">
        <v>67290.16</v>
      </c>
      <c r="Q2203" s="37">
        <v>67290.16</v>
      </c>
      <c r="R2203" s="37">
        <v>67290.16</v>
      </c>
      <c r="S2203" s="37">
        <v>67290.16</v>
      </c>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v>269201.83</v>
      </c>
      <c r="D2206" s="37">
        <v>269201.83</v>
      </c>
      <c r="E2206" s="37">
        <v>269201.83</v>
      </c>
      <c r="F2206" s="37">
        <v>269201.83</v>
      </c>
      <c r="G2206" s="37">
        <v>269201.83</v>
      </c>
      <c r="H2206" s="37">
        <v>269201.83</v>
      </c>
      <c r="I2206" s="37">
        <v>269201.83</v>
      </c>
      <c r="J2206" s="37">
        <v>269201.83</v>
      </c>
      <c r="K2206" s="37">
        <v>269201.83</v>
      </c>
      <c r="L2206" s="37">
        <v>269201.83</v>
      </c>
      <c r="M2206" s="37">
        <v>269201.83</v>
      </c>
      <c r="N2206" s="37">
        <v>269201.83</v>
      </c>
      <c r="O2206" s="37">
        <v>269201.83</v>
      </c>
      <c r="P2206" s="37">
        <v>269201.83</v>
      </c>
      <c r="Q2206" s="37">
        <v>269201.83</v>
      </c>
      <c r="R2206" s="37">
        <v>269201.83</v>
      </c>
      <c r="S2206" s="37">
        <v>269201.83</v>
      </c>
    </row>
    <row r="2207" spans="1:19">
      <c r="B2207" s="6">
        <v>2003</v>
      </c>
      <c r="C2207" s="37">
        <v>483995.71</v>
      </c>
      <c r="D2207" s="37">
        <v>483995.71</v>
      </c>
      <c r="E2207" s="37">
        <v>483995.71</v>
      </c>
      <c r="F2207" s="37">
        <v>483995.71</v>
      </c>
      <c r="G2207" s="37">
        <v>483995.71</v>
      </c>
      <c r="H2207" s="37">
        <v>483995.71</v>
      </c>
      <c r="I2207" s="37">
        <v>483995.71</v>
      </c>
      <c r="J2207" s="37">
        <v>483995.71</v>
      </c>
      <c r="K2207" s="37">
        <v>483995.71</v>
      </c>
      <c r="L2207" s="37">
        <v>483995.71</v>
      </c>
      <c r="M2207" s="37">
        <v>483995.71</v>
      </c>
      <c r="N2207" s="37">
        <v>483995.71</v>
      </c>
      <c r="O2207" s="37">
        <v>483995.71</v>
      </c>
      <c r="P2207" s="37">
        <v>483995.71</v>
      </c>
      <c r="Q2207" s="37">
        <v>483995.71</v>
      </c>
      <c r="R2207" s="37">
        <v>483995.71</v>
      </c>
      <c r="S2207" s="37">
        <v>483995.71</v>
      </c>
    </row>
    <row r="2208" spans="1:19">
      <c r="B2208" s="6">
        <v>2002</v>
      </c>
      <c r="C2208" s="37">
        <v>738733.55</v>
      </c>
      <c r="D2208" s="37">
        <v>738733.55</v>
      </c>
      <c r="E2208" s="37">
        <v>738733.55</v>
      </c>
      <c r="F2208" s="37">
        <v>738733.55</v>
      </c>
      <c r="G2208" s="37">
        <v>738733.55</v>
      </c>
      <c r="H2208" s="37">
        <v>738733.55</v>
      </c>
      <c r="I2208" s="37">
        <v>738733.55</v>
      </c>
      <c r="J2208" s="37">
        <v>738733.55</v>
      </c>
      <c r="K2208" s="37">
        <v>738733.55</v>
      </c>
      <c r="L2208" s="37">
        <v>738733.55</v>
      </c>
      <c r="M2208" s="37">
        <v>738733.55</v>
      </c>
      <c r="N2208" s="37">
        <v>738733.55</v>
      </c>
      <c r="O2208" s="37">
        <v>738733.55</v>
      </c>
      <c r="P2208" s="37">
        <v>738733.55</v>
      </c>
      <c r="Q2208" s="37">
        <v>738733.55</v>
      </c>
      <c r="R2208" s="37">
        <v>738733.55</v>
      </c>
      <c r="S2208" s="37">
        <v>738733.55</v>
      </c>
    </row>
    <row r="2209" spans="2:19">
      <c r="B2209" s="6">
        <v>2001</v>
      </c>
      <c r="C2209" s="37">
        <v>814262.52</v>
      </c>
      <c r="D2209" s="37">
        <v>814262.52</v>
      </c>
      <c r="E2209" s="37">
        <v>814262.52</v>
      </c>
      <c r="F2209" s="37">
        <v>814262.52</v>
      </c>
      <c r="G2209" s="37">
        <v>814262.52</v>
      </c>
      <c r="H2209" s="37">
        <v>814262.52</v>
      </c>
      <c r="I2209" s="37">
        <v>814262.52</v>
      </c>
      <c r="J2209" s="37">
        <v>814262.52</v>
      </c>
      <c r="K2209" s="37">
        <v>814262.52</v>
      </c>
      <c r="L2209" s="37">
        <v>814262.52</v>
      </c>
      <c r="M2209" s="37">
        <v>814262.52</v>
      </c>
      <c r="N2209" s="37">
        <v>814262.52</v>
      </c>
      <c r="O2209" s="37">
        <v>814262.52</v>
      </c>
      <c r="P2209" s="37">
        <v>814262.52</v>
      </c>
      <c r="Q2209" s="37">
        <v>814262.52</v>
      </c>
      <c r="R2209" s="37">
        <v>814262.52</v>
      </c>
      <c r="S2209" s="37">
        <v>814262.52</v>
      </c>
    </row>
    <row r="2210" spans="2:19">
      <c r="B2210" s="6">
        <v>2000</v>
      </c>
      <c r="C2210" s="37">
        <v>453168.69</v>
      </c>
      <c r="D2210" s="37">
        <v>453168.69</v>
      </c>
      <c r="E2210" s="37">
        <v>453168.69</v>
      </c>
      <c r="F2210" s="37">
        <v>453168.69</v>
      </c>
      <c r="G2210" s="37">
        <v>453168.69</v>
      </c>
      <c r="H2210" s="37">
        <v>453168.69</v>
      </c>
      <c r="I2210" s="37">
        <v>453168.69</v>
      </c>
      <c r="J2210" s="37">
        <v>453168.69</v>
      </c>
      <c r="K2210" s="37">
        <v>453168.69</v>
      </c>
      <c r="L2210" s="37">
        <v>453168.69</v>
      </c>
      <c r="M2210" s="37">
        <v>453168.69</v>
      </c>
      <c r="N2210" s="37">
        <v>453168.69</v>
      </c>
      <c r="O2210" s="37">
        <v>453168.69</v>
      </c>
      <c r="P2210" s="37">
        <v>453168.69</v>
      </c>
      <c r="Q2210" s="37">
        <v>453168.69</v>
      </c>
      <c r="R2210" s="37">
        <v>453168.69</v>
      </c>
      <c r="S2210" s="37">
        <v>453168.69</v>
      </c>
    </row>
    <row r="2211" spans="2:19">
      <c r="B2211" s="6">
        <v>1999</v>
      </c>
      <c r="C2211" s="37">
        <v>2156157.5499999998</v>
      </c>
      <c r="D2211" s="37">
        <v>2156157.5499999998</v>
      </c>
      <c r="E2211" s="37">
        <v>2156157.5499999998</v>
      </c>
      <c r="F2211" s="37">
        <v>2156157.5499999998</v>
      </c>
      <c r="G2211" s="37">
        <v>2156157.5499999998</v>
      </c>
      <c r="H2211" s="37">
        <v>2156157.5499999998</v>
      </c>
      <c r="I2211" s="37">
        <v>2156157.5499999998</v>
      </c>
      <c r="J2211" s="37">
        <v>2156157.5499999998</v>
      </c>
      <c r="K2211" s="37">
        <v>2156157.5499999998</v>
      </c>
      <c r="L2211" s="37">
        <v>2156157.5499999998</v>
      </c>
      <c r="M2211" s="37">
        <v>2156157.5499999998</v>
      </c>
      <c r="N2211" s="37">
        <v>2156157.5499999998</v>
      </c>
      <c r="O2211" s="37">
        <v>2156157.5499999998</v>
      </c>
      <c r="P2211" s="37">
        <v>2156157.5499999998</v>
      </c>
      <c r="Q2211" s="37">
        <v>28793.959999999963</v>
      </c>
      <c r="R2211" s="37">
        <v>28793.959999999963</v>
      </c>
      <c r="S2211" s="37">
        <v>28793.959999999963</v>
      </c>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v>15237.09</v>
      </c>
      <c r="D2215" s="37">
        <v>15237.09</v>
      </c>
      <c r="E2215" s="37">
        <v>15237.09</v>
      </c>
      <c r="F2215" s="37">
        <v>15237.09</v>
      </c>
      <c r="G2215" s="37">
        <v>15237.09</v>
      </c>
      <c r="H2215" s="37">
        <v>15237.09</v>
      </c>
      <c r="I2215" s="37">
        <v>15237.09</v>
      </c>
      <c r="J2215" s="37">
        <v>15237.09</v>
      </c>
      <c r="K2215" s="37">
        <v>15237.09</v>
      </c>
      <c r="L2215" s="37">
        <v>15237.09</v>
      </c>
      <c r="M2215" s="37">
        <v>15237.09</v>
      </c>
      <c r="N2215" s="37">
        <v>15237.09</v>
      </c>
      <c r="O2215" s="37">
        <v>15237.09</v>
      </c>
      <c r="P2215" s="37">
        <v>15237.09</v>
      </c>
      <c r="Q2215" s="37">
        <v>15237.09</v>
      </c>
      <c r="R2215" s="37">
        <v>15237.09</v>
      </c>
      <c r="S2215" s="37">
        <v>15237.09</v>
      </c>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v>729787.06</v>
      </c>
      <c r="D2238" s="37">
        <v>729787.06</v>
      </c>
      <c r="E2238" s="37">
        <v>729787.06</v>
      </c>
      <c r="F2238" s="37">
        <v>729787.06</v>
      </c>
      <c r="G2238" s="37">
        <v>729787.06</v>
      </c>
      <c r="H2238" s="37">
        <v>729787.06</v>
      </c>
      <c r="I2238" s="37">
        <v>344606.38000000006</v>
      </c>
      <c r="J2238" s="37">
        <v>344606.38000000006</v>
      </c>
      <c r="K2238" s="37">
        <v>344606.38000000006</v>
      </c>
      <c r="L2238" s="37">
        <v>344606.38000000006</v>
      </c>
      <c r="M2238" s="37">
        <v>344606.38000000006</v>
      </c>
      <c r="N2238" s="37">
        <v>344606.38000000006</v>
      </c>
      <c r="O2238" s="37">
        <v>344606.38000000006</v>
      </c>
      <c r="P2238" s="37">
        <v>344606.38000000006</v>
      </c>
      <c r="Q2238" s="37">
        <v>344606.37000000005</v>
      </c>
      <c r="R2238" s="37">
        <v>344606.37000000005</v>
      </c>
      <c r="S2238" s="37">
        <v>344606.37000000005</v>
      </c>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5660544</v>
      </c>
      <c r="D2281" s="8">
        <f>SUM(D2203:D2280)</f>
        <v>5727834.1600000001</v>
      </c>
      <c r="E2281" s="8">
        <f>SUM(E2202:E2280)</f>
        <v>5727834.1600000001</v>
      </c>
      <c r="F2281" s="8">
        <f>SUM(F2201:F2280)</f>
        <v>5727834.1600000001</v>
      </c>
      <c r="G2281" s="8">
        <f>SUM(G2200:G2280)</f>
        <v>5727834.1600000001</v>
      </c>
      <c r="H2281" s="8">
        <f t="shared" ref="H2281:M2281" si="23">SUM(H2194:H2280)</f>
        <v>5727834.1600000001</v>
      </c>
      <c r="I2281" s="8">
        <f t="shared" si="23"/>
        <v>5342653.4799999995</v>
      </c>
      <c r="J2281" s="8">
        <f t="shared" si="23"/>
        <v>5342653.4799999995</v>
      </c>
      <c r="K2281" s="8">
        <f t="shared" si="23"/>
        <v>5342653.4799999995</v>
      </c>
      <c r="L2281" s="8">
        <f t="shared" si="23"/>
        <v>5342653.4799999995</v>
      </c>
      <c r="M2281" s="8">
        <f t="shared" si="23"/>
        <v>5631117.4799999995</v>
      </c>
      <c r="N2281" s="11">
        <f>SUM(N2189:N2280)</f>
        <v>5631117.4799999995</v>
      </c>
      <c r="O2281" s="11">
        <f>SUM(O2189:O2280)</f>
        <v>5631117.4799999995</v>
      </c>
      <c r="P2281" s="11">
        <f>SUM(P2189:P2280)</f>
        <v>5642007.1299999999</v>
      </c>
      <c r="Q2281" s="11">
        <f>SUM(Q2189:Q2280)</f>
        <v>3514643.53</v>
      </c>
      <c r="R2281" s="11">
        <f>SUM(R2188:R2280)</f>
        <v>3514643.53</v>
      </c>
      <c r="S2281" s="11">
        <f>SUM(S2188:S2280)</f>
        <v>3514643.53</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276950.21999999997</v>
      </c>
    </row>
    <row r="2284" spans="1:19">
      <c r="A2284" s="38"/>
      <c r="B2284" s="6">
        <v>2021</v>
      </c>
      <c r="C2284" s="36"/>
      <c r="D2284" s="36"/>
      <c r="E2284" s="36"/>
      <c r="F2284" s="36"/>
      <c r="G2284" s="36"/>
      <c r="H2284" s="36"/>
      <c r="I2284" s="36"/>
      <c r="J2284" s="36"/>
      <c r="K2284" s="36"/>
      <c r="L2284" s="36"/>
      <c r="M2284" s="36"/>
      <c r="N2284" s="36"/>
      <c r="O2284" s="36"/>
      <c r="P2284" s="36"/>
      <c r="Q2284" s="36"/>
      <c r="R2284" s="37">
        <v>682318.9</v>
      </c>
      <c r="S2284" s="37">
        <v>682318.9</v>
      </c>
    </row>
    <row r="2285" spans="1:19">
      <c r="B2285" s="6">
        <v>2020</v>
      </c>
      <c r="C2285" s="36"/>
      <c r="D2285" s="36"/>
      <c r="E2285" s="36"/>
      <c r="F2285" s="36"/>
      <c r="G2285" s="36"/>
      <c r="H2285" s="36"/>
      <c r="I2285" s="36"/>
      <c r="J2285" s="36"/>
      <c r="K2285" s="36"/>
      <c r="L2285" s="36"/>
      <c r="M2285" s="36"/>
      <c r="N2285" s="36"/>
      <c r="O2285" s="36"/>
      <c r="P2285" s="36"/>
      <c r="Q2285" s="37">
        <v>162913.91</v>
      </c>
      <c r="R2285" s="37">
        <v>162913.91</v>
      </c>
      <c r="S2285" s="37">
        <v>162913.91</v>
      </c>
    </row>
    <row r="2286" spans="1:19">
      <c r="A2286" s="40"/>
      <c r="B2286" s="6">
        <v>2019</v>
      </c>
      <c r="C2286" s="36"/>
      <c r="D2286" s="36"/>
      <c r="E2286" s="36"/>
      <c r="F2286" s="36"/>
      <c r="G2286" s="36"/>
      <c r="H2286" s="36"/>
      <c r="I2286" s="36"/>
      <c r="J2286" s="36"/>
      <c r="K2286" s="36"/>
      <c r="L2286" s="36"/>
      <c r="M2286" s="36"/>
      <c r="N2286" s="36"/>
      <c r="O2286" s="36"/>
      <c r="P2286" s="37">
        <v>630516.3600000001</v>
      </c>
      <c r="Q2286" s="37">
        <v>630516.3600000001</v>
      </c>
      <c r="R2286" s="37">
        <v>630516.3600000001</v>
      </c>
      <c r="S2286" s="37">
        <v>630516.3600000001</v>
      </c>
    </row>
    <row r="2287" spans="1:19">
      <c r="A2287" s="40"/>
      <c r="B2287" s="6">
        <v>2018</v>
      </c>
      <c r="C2287" s="36"/>
      <c r="D2287" s="36"/>
      <c r="E2287" s="36"/>
      <c r="F2287" s="36"/>
      <c r="G2287" s="36"/>
      <c r="H2287" s="36"/>
      <c r="I2287" s="36"/>
      <c r="J2287" s="36"/>
      <c r="K2287" s="36"/>
      <c r="L2287" s="36"/>
      <c r="M2287" s="36"/>
      <c r="N2287" s="36"/>
      <c r="O2287" s="37">
        <v>266224.01</v>
      </c>
      <c r="P2287" s="37">
        <v>266224.01</v>
      </c>
      <c r="Q2287" s="37">
        <v>266224.01</v>
      </c>
      <c r="R2287" s="37">
        <v>266224.01</v>
      </c>
      <c r="S2287" s="37">
        <v>266224.01</v>
      </c>
    </row>
    <row r="2288" spans="1:19">
      <c r="A2288" s="40"/>
      <c r="B2288" s="6">
        <v>2017</v>
      </c>
      <c r="C2288" s="36"/>
      <c r="D2288" s="36"/>
      <c r="E2288" s="36"/>
      <c r="F2288" s="36"/>
      <c r="G2288" s="36"/>
      <c r="H2288" s="36"/>
      <c r="I2288" s="36"/>
      <c r="J2288" s="36"/>
      <c r="K2288" s="36"/>
      <c r="L2288" s="36"/>
      <c r="M2288" s="36"/>
      <c r="N2288" s="37">
        <v>509712.21</v>
      </c>
      <c r="O2288" s="37">
        <v>509712.20999999996</v>
      </c>
      <c r="P2288" s="37">
        <v>509712.20999999996</v>
      </c>
      <c r="Q2288" s="37">
        <v>509712.20999999996</v>
      </c>
      <c r="R2288" s="37">
        <v>509712.20999999996</v>
      </c>
      <c r="S2288" s="37">
        <v>509712.20999999996</v>
      </c>
    </row>
    <row r="2289" spans="2:19">
      <c r="B2289" s="6">
        <v>2016</v>
      </c>
      <c r="C2289" s="36"/>
      <c r="D2289" s="36"/>
      <c r="E2289" s="36"/>
      <c r="F2289" s="36"/>
      <c r="G2289" s="36"/>
      <c r="H2289" s="36"/>
      <c r="I2289" s="36"/>
      <c r="J2289" s="36"/>
      <c r="K2289" s="36"/>
      <c r="L2289" s="36"/>
      <c r="M2289" s="37">
        <v>442399.64</v>
      </c>
      <c r="N2289" s="37">
        <v>442399.64</v>
      </c>
      <c r="O2289" s="37">
        <v>442399.64</v>
      </c>
      <c r="P2289" s="37">
        <v>442399.64</v>
      </c>
      <c r="Q2289" s="37">
        <v>442399.64</v>
      </c>
      <c r="R2289" s="37">
        <v>442399.64</v>
      </c>
      <c r="S2289" s="37">
        <v>442399.64</v>
      </c>
    </row>
    <row r="2290" spans="2:19">
      <c r="B2290" s="6">
        <v>2015</v>
      </c>
      <c r="C2290" s="36"/>
      <c r="D2290" s="36"/>
      <c r="E2290" s="36"/>
      <c r="F2290" s="36"/>
      <c r="G2290" s="36"/>
      <c r="H2290" s="36"/>
      <c r="I2290" s="36"/>
      <c r="J2290" s="36"/>
      <c r="K2290" s="36"/>
      <c r="L2290" s="37">
        <v>977558.57</v>
      </c>
      <c r="M2290" s="37">
        <v>977558.57</v>
      </c>
      <c r="N2290" s="37">
        <v>977558.57</v>
      </c>
      <c r="O2290" s="37">
        <v>977558.57</v>
      </c>
      <c r="P2290" s="37">
        <v>977558.57</v>
      </c>
      <c r="Q2290" s="37">
        <v>977558.57</v>
      </c>
      <c r="R2290" s="37">
        <v>977558.57</v>
      </c>
      <c r="S2290" s="37">
        <v>977558.57</v>
      </c>
    </row>
    <row r="2291" spans="2:19">
      <c r="B2291" s="6">
        <v>2014</v>
      </c>
      <c r="C2291" s="36"/>
      <c r="D2291" s="36"/>
      <c r="E2291" s="36"/>
      <c r="F2291" s="36"/>
      <c r="G2291" s="36"/>
      <c r="H2291" s="36"/>
      <c r="I2291" s="36"/>
      <c r="J2291" s="36"/>
      <c r="K2291" s="37">
        <v>462455.68</v>
      </c>
      <c r="L2291" s="37">
        <v>462455.68</v>
      </c>
      <c r="M2291" s="37">
        <v>462455.68</v>
      </c>
      <c r="N2291" s="37">
        <v>462455.68</v>
      </c>
      <c r="O2291" s="37">
        <v>462455.68</v>
      </c>
      <c r="P2291" s="37">
        <v>462455.68</v>
      </c>
      <c r="Q2291" s="37">
        <v>462455.68</v>
      </c>
      <c r="R2291" s="37">
        <v>462455.68</v>
      </c>
      <c r="S2291" s="37">
        <v>462455.68</v>
      </c>
    </row>
    <row r="2292" spans="2:19">
      <c r="B2292" s="6">
        <v>2013</v>
      </c>
      <c r="C2292" s="36"/>
      <c r="D2292" s="36"/>
      <c r="E2292" s="36"/>
      <c r="F2292" s="36"/>
      <c r="G2292" s="36"/>
      <c r="H2292" s="36"/>
      <c r="I2292" s="36"/>
      <c r="J2292" s="37">
        <v>663943.54</v>
      </c>
      <c r="K2292" s="37">
        <v>663943.54</v>
      </c>
      <c r="L2292" s="37">
        <v>663943.54</v>
      </c>
      <c r="M2292" s="37">
        <v>663943.54</v>
      </c>
      <c r="N2292" s="37">
        <v>663943.54</v>
      </c>
      <c r="O2292" s="37">
        <v>663943.54</v>
      </c>
      <c r="P2292" s="37">
        <v>663943.54</v>
      </c>
      <c r="Q2292" s="37">
        <v>663943.54</v>
      </c>
      <c r="R2292" s="37">
        <v>663943.54</v>
      </c>
      <c r="S2292" s="37">
        <v>663943.54</v>
      </c>
    </row>
    <row r="2293" spans="2:19">
      <c r="B2293" s="6">
        <v>2012</v>
      </c>
      <c r="C2293" s="36"/>
      <c r="D2293" s="36"/>
      <c r="E2293" s="36"/>
      <c r="F2293" s="36"/>
      <c r="G2293" s="36"/>
      <c r="H2293" s="36"/>
      <c r="I2293" s="37">
        <v>393846.85</v>
      </c>
      <c r="J2293" s="37">
        <v>393846.85</v>
      </c>
      <c r="K2293" s="37">
        <v>393846.85</v>
      </c>
      <c r="L2293" s="37">
        <v>393846.85</v>
      </c>
      <c r="M2293" s="37">
        <v>393846.85</v>
      </c>
      <c r="N2293" s="37">
        <v>393846.85</v>
      </c>
      <c r="O2293" s="37">
        <v>393846.85</v>
      </c>
      <c r="P2293" s="37">
        <v>393846.85</v>
      </c>
      <c r="Q2293" s="37">
        <v>393846.85</v>
      </c>
      <c r="R2293" s="37">
        <v>393846.85</v>
      </c>
      <c r="S2293" s="37">
        <v>393846.85</v>
      </c>
    </row>
    <row r="2294" spans="2:19">
      <c r="B2294" s="6">
        <v>2011</v>
      </c>
      <c r="C2294" s="36"/>
      <c r="D2294" s="36"/>
      <c r="E2294" s="36"/>
      <c r="F2294" s="36"/>
      <c r="G2294" s="36"/>
      <c r="H2294" s="37">
        <v>859310.3</v>
      </c>
      <c r="I2294" s="37">
        <v>859310.3</v>
      </c>
      <c r="J2294" s="37">
        <v>859310.3</v>
      </c>
      <c r="K2294" s="37">
        <v>859310.3</v>
      </c>
      <c r="L2294" s="37">
        <v>859310.3</v>
      </c>
      <c r="M2294" s="37">
        <v>859310.3</v>
      </c>
      <c r="N2294" s="37">
        <v>859310.3</v>
      </c>
      <c r="O2294" s="37">
        <v>859310.3</v>
      </c>
      <c r="P2294" s="37">
        <v>859310.3</v>
      </c>
      <c r="Q2294" s="37">
        <v>859310.3</v>
      </c>
      <c r="R2294" s="37">
        <v>859310.3</v>
      </c>
      <c r="S2294" s="37">
        <v>859310.3</v>
      </c>
    </row>
    <row r="2295" spans="2:19">
      <c r="B2295" s="6">
        <v>2010</v>
      </c>
      <c r="C2295" s="36"/>
      <c r="D2295" s="36"/>
      <c r="E2295" s="36"/>
      <c r="F2295" s="36"/>
      <c r="G2295" s="37">
        <v>773712.38</v>
      </c>
      <c r="H2295" s="37">
        <v>773712.38</v>
      </c>
      <c r="I2295" s="37">
        <v>773712.38</v>
      </c>
      <c r="J2295" s="37">
        <v>773712.38</v>
      </c>
      <c r="K2295" s="37">
        <v>773712.38</v>
      </c>
      <c r="L2295" s="37">
        <v>773712.38</v>
      </c>
      <c r="M2295" s="37">
        <v>773712.38</v>
      </c>
      <c r="N2295" s="37">
        <v>773712.38</v>
      </c>
      <c r="O2295" s="37">
        <v>773712.38</v>
      </c>
      <c r="P2295" s="37">
        <v>773712.38</v>
      </c>
      <c r="Q2295" s="37">
        <v>519706.89999999991</v>
      </c>
      <c r="R2295" s="37">
        <v>519705.89999999991</v>
      </c>
      <c r="S2295" s="37">
        <v>519705.89999999991</v>
      </c>
    </row>
    <row r="2296" spans="2:19">
      <c r="B2296" s="6">
        <v>2009</v>
      </c>
      <c r="C2296" s="36"/>
      <c r="D2296" s="36"/>
      <c r="E2296" s="36"/>
      <c r="F2296" s="37">
        <v>1327379.01</v>
      </c>
      <c r="G2296" s="37">
        <v>1327379.01</v>
      </c>
      <c r="H2296" s="37">
        <v>1327379.01</v>
      </c>
      <c r="I2296" s="37">
        <v>1327379.01</v>
      </c>
      <c r="J2296" s="37">
        <v>1327379.01</v>
      </c>
      <c r="K2296" s="37">
        <v>1327379.01</v>
      </c>
      <c r="L2296" s="37">
        <v>1327379.01</v>
      </c>
      <c r="M2296" s="37">
        <v>1327379.01</v>
      </c>
      <c r="N2296" s="37">
        <v>1327379.01</v>
      </c>
      <c r="O2296" s="37">
        <v>1327379.01</v>
      </c>
      <c r="P2296" s="37">
        <v>1327379.01</v>
      </c>
      <c r="Q2296" s="37">
        <v>1397734.1199999999</v>
      </c>
      <c r="R2296" s="37">
        <v>1397734.1199999999</v>
      </c>
      <c r="S2296" s="37">
        <v>1397734.1199999999</v>
      </c>
    </row>
    <row r="2297" spans="2:19">
      <c r="B2297" s="6">
        <v>2008</v>
      </c>
      <c r="C2297" s="36"/>
      <c r="D2297" s="36"/>
      <c r="E2297" s="37">
        <v>1095205.94</v>
      </c>
      <c r="F2297" s="37">
        <v>1095205.94</v>
      </c>
      <c r="G2297" s="37">
        <v>1095205.94</v>
      </c>
      <c r="H2297" s="37">
        <v>1095205.94</v>
      </c>
      <c r="I2297" s="37">
        <v>1095205.94</v>
      </c>
      <c r="J2297" s="37">
        <v>1095205.94</v>
      </c>
      <c r="K2297" s="37">
        <v>1095205.94</v>
      </c>
      <c r="L2297" s="37">
        <v>1095205.94</v>
      </c>
      <c r="M2297" s="37">
        <v>1095205.94</v>
      </c>
      <c r="N2297" s="37">
        <v>1095205.94</v>
      </c>
      <c r="O2297" s="37">
        <v>1095205.94</v>
      </c>
      <c r="P2297" s="37">
        <v>1095205.94</v>
      </c>
      <c r="Q2297" s="37">
        <v>1101833.99</v>
      </c>
      <c r="R2297" s="37">
        <v>1101833.99</v>
      </c>
      <c r="S2297" s="37">
        <v>1101833.99</v>
      </c>
    </row>
    <row r="2298" spans="2:19">
      <c r="B2298" s="6">
        <v>2007</v>
      </c>
      <c r="C2298" s="36"/>
      <c r="D2298" s="37">
        <v>1161035.55</v>
      </c>
      <c r="E2298" s="37">
        <v>1161035.55</v>
      </c>
      <c r="F2298" s="37">
        <v>1161035.55</v>
      </c>
      <c r="G2298" s="37">
        <v>1161035.55</v>
      </c>
      <c r="H2298" s="37">
        <v>1161035.55</v>
      </c>
      <c r="I2298" s="37">
        <v>1161035.55</v>
      </c>
      <c r="J2298" s="37">
        <v>1161035.55</v>
      </c>
      <c r="K2298" s="37">
        <v>1161035.55</v>
      </c>
      <c r="L2298" s="37">
        <v>1161035.55</v>
      </c>
      <c r="M2298" s="37">
        <v>1161035.55</v>
      </c>
      <c r="N2298" s="37">
        <v>1161035.55</v>
      </c>
      <c r="O2298" s="37">
        <v>1142137.21</v>
      </c>
      <c r="P2298" s="37">
        <v>1142137.21</v>
      </c>
      <c r="Q2298" s="37">
        <v>1026541.06</v>
      </c>
      <c r="R2298" s="37">
        <v>1026541.06</v>
      </c>
      <c r="S2298" s="37">
        <v>1026541.06</v>
      </c>
    </row>
    <row r="2299" spans="2:19">
      <c r="B2299" s="6">
        <v>2006</v>
      </c>
      <c r="C2299" s="37">
        <v>670665.11</v>
      </c>
      <c r="D2299" s="37">
        <v>670665.11</v>
      </c>
      <c r="E2299" s="37">
        <v>670665.11</v>
      </c>
      <c r="F2299" s="37">
        <v>670665.11</v>
      </c>
      <c r="G2299" s="37">
        <v>670665.11</v>
      </c>
      <c r="H2299" s="37">
        <v>670665.11</v>
      </c>
      <c r="I2299" s="37">
        <v>670664.11</v>
      </c>
      <c r="J2299" s="37">
        <v>670664.11</v>
      </c>
      <c r="K2299" s="37">
        <v>670664.11</v>
      </c>
      <c r="L2299" s="37">
        <v>670664.11</v>
      </c>
      <c r="M2299" s="37">
        <v>670664.11</v>
      </c>
      <c r="N2299" s="37">
        <v>670664.11</v>
      </c>
      <c r="O2299" s="37">
        <v>670664.11</v>
      </c>
      <c r="P2299" s="37">
        <v>670664.11</v>
      </c>
      <c r="Q2299" s="37">
        <v>670665.11</v>
      </c>
      <c r="R2299" s="37">
        <v>670665.11</v>
      </c>
      <c r="S2299" s="37">
        <v>670665.11</v>
      </c>
    </row>
    <row r="2300" spans="2:19">
      <c r="B2300" s="6">
        <v>2005</v>
      </c>
      <c r="C2300" s="37">
        <v>909017.63</v>
      </c>
      <c r="D2300" s="37">
        <v>909017.63</v>
      </c>
      <c r="E2300" s="37">
        <v>909017.63</v>
      </c>
      <c r="F2300" s="37">
        <v>909017.63</v>
      </c>
      <c r="G2300" s="37">
        <v>909017.63</v>
      </c>
      <c r="H2300" s="37">
        <v>909017.63</v>
      </c>
      <c r="I2300" s="37">
        <v>909017.63</v>
      </c>
      <c r="J2300" s="37">
        <v>909017.63</v>
      </c>
      <c r="K2300" s="37">
        <v>909017.63</v>
      </c>
      <c r="L2300" s="37">
        <v>909017.63</v>
      </c>
      <c r="M2300" s="37">
        <v>909017.63</v>
      </c>
      <c r="N2300" s="37">
        <v>909017.63</v>
      </c>
      <c r="O2300" s="37">
        <v>909017.63</v>
      </c>
      <c r="P2300" s="37">
        <v>909017.63</v>
      </c>
      <c r="Q2300" s="37">
        <v>909017.63</v>
      </c>
      <c r="R2300" s="37">
        <v>909017.63</v>
      </c>
      <c r="S2300" s="37">
        <v>909017.63</v>
      </c>
    </row>
    <row r="2301" spans="2:19">
      <c r="B2301" s="6">
        <v>2004</v>
      </c>
      <c r="C2301" s="37">
        <v>659217.61</v>
      </c>
      <c r="D2301" s="37">
        <v>659217.61</v>
      </c>
      <c r="E2301" s="37">
        <v>659217.61</v>
      </c>
      <c r="F2301" s="37">
        <v>659217.61</v>
      </c>
      <c r="G2301" s="37">
        <v>640669.23</v>
      </c>
      <c r="H2301" s="37">
        <v>640669.23</v>
      </c>
      <c r="I2301" s="37">
        <v>640669.23</v>
      </c>
      <c r="J2301" s="37">
        <v>596544.97</v>
      </c>
      <c r="K2301" s="37">
        <v>596544.97</v>
      </c>
      <c r="L2301" s="37">
        <v>596544.97</v>
      </c>
      <c r="M2301" s="37">
        <v>596544.97</v>
      </c>
      <c r="N2301" s="37">
        <v>596544.97</v>
      </c>
      <c r="O2301" s="37">
        <v>596544.97</v>
      </c>
      <c r="P2301" s="37">
        <v>596544.97</v>
      </c>
      <c r="Q2301" s="37">
        <v>596544.97</v>
      </c>
      <c r="R2301" s="37">
        <v>596544.97</v>
      </c>
      <c r="S2301" s="37">
        <v>596544.97</v>
      </c>
    </row>
    <row r="2302" spans="2:19">
      <c r="B2302" s="6">
        <v>2003</v>
      </c>
      <c r="C2302" s="37">
        <v>1546771.04</v>
      </c>
      <c r="D2302" s="37">
        <v>1546771.04</v>
      </c>
      <c r="E2302" s="37">
        <v>1532505.3800000001</v>
      </c>
      <c r="F2302" s="37">
        <v>1530735.81</v>
      </c>
      <c r="G2302" s="37">
        <v>1530735.81</v>
      </c>
      <c r="H2302" s="37">
        <v>1512882.44</v>
      </c>
      <c r="I2302" s="37">
        <v>1512882.44</v>
      </c>
      <c r="J2302" s="37">
        <v>1512882.44</v>
      </c>
      <c r="K2302" s="37">
        <v>1512881.44</v>
      </c>
      <c r="L2302" s="37">
        <v>1495189.5699999998</v>
      </c>
      <c r="M2302" s="37">
        <v>1495189.5699999998</v>
      </c>
      <c r="N2302" s="37">
        <v>1495189.5699999998</v>
      </c>
      <c r="O2302" s="37">
        <v>1469368.7199999997</v>
      </c>
      <c r="P2302" s="37">
        <v>1469368.7199999997</v>
      </c>
      <c r="Q2302" s="37">
        <v>1469368.7199999997</v>
      </c>
      <c r="R2302" s="37">
        <v>1469368.7199999997</v>
      </c>
      <c r="S2302" s="37">
        <v>1469368.7199999997</v>
      </c>
    </row>
    <row r="2303" spans="2:19">
      <c r="B2303" s="6">
        <v>2002</v>
      </c>
      <c r="C2303" s="37">
        <v>874648.02</v>
      </c>
      <c r="D2303" s="37">
        <v>874648.02</v>
      </c>
      <c r="E2303" s="37">
        <v>854380.48</v>
      </c>
      <c r="F2303" s="37">
        <v>821458.09</v>
      </c>
      <c r="G2303" s="37">
        <v>821458.09</v>
      </c>
      <c r="H2303" s="37">
        <v>821458.09</v>
      </c>
      <c r="I2303" s="37">
        <v>821458.09</v>
      </c>
      <c r="J2303" s="37">
        <v>821458.09</v>
      </c>
      <c r="K2303" s="37">
        <v>821458.09</v>
      </c>
      <c r="L2303" s="37">
        <v>821458.09</v>
      </c>
      <c r="M2303" s="37">
        <v>821458.09</v>
      </c>
      <c r="N2303" s="37">
        <v>821458.09</v>
      </c>
      <c r="O2303" s="37">
        <v>821458.09</v>
      </c>
      <c r="P2303" s="37">
        <v>821458.09</v>
      </c>
      <c r="Q2303" s="37">
        <v>821458.09</v>
      </c>
      <c r="R2303" s="37">
        <v>821458.09</v>
      </c>
      <c r="S2303" s="37">
        <v>821458.09</v>
      </c>
    </row>
    <row r="2304" spans="2:19">
      <c r="B2304" s="6">
        <v>2001</v>
      </c>
      <c r="C2304" s="37">
        <v>1013721.32</v>
      </c>
      <c r="D2304" s="37">
        <v>1013721.32</v>
      </c>
      <c r="E2304" s="37">
        <v>1013721.32</v>
      </c>
      <c r="F2304" s="37">
        <v>1013721.32</v>
      </c>
      <c r="G2304" s="37">
        <v>1013721.32</v>
      </c>
      <c r="H2304" s="37">
        <v>1013721.32</v>
      </c>
      <c r="I2304" s="37">
        <v>1013721.32</v>
      </c>
      <c r="J2304" s="37">
        <v>1013721.32</v>
      </c>
      <c r="K2304" s="37">
        <v>1013721.32</v>
      </c>
      <c r="L2304" s="37">
        <v>1013721.32</v>
      </c>
      <c r="M2304" s="37">
        <v>1013721.32</v>
      </c>
      <c r="N2304" s="37">
        <v>1013721.32</v>
      </c>
      <c r="O2304" s="37">
        <v>1013721.32</v>
      </c>
      <c r="P2304" s="37">
        <v>1013721.32</v>
      </c>
      <c r="Q2304" s="37">
        <v>1013721.32</v>
      </c>
      <c r="R2304" s="37">
        <v>1013721.32</v>
      </c>
      <c r="S2304" s="37">
        <v>1013721.32</v>
      </c>
    </row>
    <row r="2305" spans="2:19">
      <c r="B2305" s="6">
        <v>2000</v>
      </c>
      <c r="C2305" s="37">
        <v>691557.16</v>
      </c>
      <c r="D2305" s="37">
        <v>691557.16</v>
      </c>
      <c r="E2305" s="37">
        <v>691557.16</v>
      </c>
      <c r="F2305" s="37">
        <v>691557.16</v>
      </c>
      <c r="G2305" s="37">
        <v>691557.16</v>
      </c>
      <c r="H2305" s="37">
        <v>691557.16</v>
      </c>
      <c r="I2305" s="37">
        <v>691557.16</v>
      </c>
      <c r="J2305" s="37">
        <v>691557.16</v>
      </c>
      <c r="K2305" s="37">
        <v>691557.16</v>
      </c>
      <c r="L2305" s="37">
        <v>691557.16</v>
      </c>
      <c r="M2305" s="37">
        <v>691557.16</v>
      </c>
      <c r="N2305" s="37">
        <v>691557.16</v>
      </c>
      <c r="O2305" s="37">
        <v>691557.16</v>
      </c>
      <c r="P2305" s="37">
        <v>691557.16</v>
      </c>
      <c r="Q2305" s="37">
        <v>691557.16</v>
      </c>
      <c r="R2305" s="37">
        <v>691557.16</v>
      </c>
      <c r="S2305" s="37">
        <v>691557.16</v>
      </c>
    </row>
    <row r="2306" spans="2:19">
      <c r="B2306" s="6">
        <v>1999</v>
      </c>
      <c r="C2306" s="37">
        <v>1039693.71</v>
      </c>
      <c r="D2306" s="37">
        <v>1039693.71</v>
      </c>
      <c r="E2306" s="37">
        <v>1039693.71</v>
      </c>
      <c r="F2306" s="37">
        <v>1039693.71</v>
      </c>
      <c r="G2306" s="37">
        <v>1039693.71</v>
      </c>
      <c r="H2306" s="37">
        <v>1039693.71</v>
      </c>
      <c r="I2306" s="37">
        <v>1039693.71</v>
      </c>
      <c r="J2306" s="37">
        <v>1039693.71</v>
      </c>
      <c r="K2306" s="37">
        <v>1039693.71</v>
      </c>
      <c r="L2306" s="37">
        <v>1039693.71</v>
      </c>
      <c r="M2306" s="37">
        <v>1039693.71</v>
      </c>
      <c r="N2306" s="37">
        <v>1039693.71</v>
      </c>
      <c r="O2306" s="37">
        <v>1039693.71</v>
      </c>
      <c r="P2306" s="37">
        <v>1039693.71</v>
      </c>
      <c r="Q2306" s="37">
        <v>1039693.71</v>
      </c>
      <c r="R2306" s="37">
        <v>1039693.71</v>
      </c>
      <c r="S2306" s="37">
        <v>1039693.71</v>
      </c>
    </row>
    <row r="2307" spans="2:19">
      <c r="B2307" s="6">
        <v>1998</v>
      </c>
      <c r="C2307" s="37">
        <v>1263009.3700000001</v>
      </c>
      <c r="D2307" s="37">
        <v>1263009.3700000001</v>
      </c>
      <c r="E2307" s="37">
        <v>1263009.3700000001</v>
      </c>
      <c r="F2307" s="37">
        <v>1263009.3700000001</v>
      </c>
      <c r="G2307" s="37">
        <v>1263009.3700000001</v>
      </c>
      <c r="H2307" s="37">
        <v>1263009.3700000001</v>
      </c>
      <c r="I2307" s="37">
        <v>1255995.9600000002</v>
      </c>
      <c r="J2307" s="37">
        <v>1237394.9000000001</v>
      </c>
      <c r="K2307" s="37">
        <v>1237394.9000000001</v>
      </c>
      <c r="L2307" s="37">
        <v>1160581.02</v>
      </c>
      <c r="M2307" s="37">
        <v>1129289.54</v>
      </c>
      <c r="N2307" s="37">
        <v>1129289.54</v>
      </c>
      <c r="O2307" s="37">
        <v>1129289.54</v>
      </c>
      <c r="P2307" s="37">
        <v>1129289.54</v>
      </c>
      <c r="Q2307" s="37">
        <v>1129289.54</v>
      </c>
      <c r="R2307" s="37">
        <v>1129289.54</v>
      </c>
      <c r="S2307" s="37">
        <v>1129289.54</v>
      </c>
    </row>
    <row r="2308" spans="2:19">
      <c r="B2308" s="6">
        <v>1997</v>
      </c>
      <c r="C2308" s="37">
        <v>837498.03</v>
      </c>
      <c r="D2308" s="37">
        <v>837498.03</v>
      </c>
      <c r="E2308" s="37">
        <v>837498.03</v>
      </c>
      <c r="F2308" s="37">
        <v>837498.03</v>
      </c>
      <c r="G2308" s="37">
        <v>837498.03</v>
      </c>
      <c r="H2308" s="37">
        <v>837498.03</v>
      </c>
      <c r="I2308" s="37">
        <v>837498.03</v>
      </c>
      <c r="J2308" s="37">
        <v>837498.03</v>
      </c>
      <c r="K2308" s="37">
        <v>837498.03</v>
      </c>
      <c r="L2308" s="37">
        <v>837498.03</v>
      </c>
      <c r="M2308" s="37">
        <v>837498.03</v>
      </c>
      <c r="N2308" s="37">
        <v>837498.03</v>
      </c>
      <c r="O2308" s="37">
        <v>822169.37</v>
      </c>
      <c r="P2308" s="37">
        <v>822169.37</v>
      </c>
      <c r="Q2308" s="37">
        <v>822169.37</v>
      </c>
      <c r="R2308" s="37">
        <v>822169.37</v>
      </c>
      <c r="S2308" s="37">
        <v>822169.37</v>
      </c>
    </row>
    <row r="2309" spans="2:19">
      <c r="B2309" s="6">
        <v>1996</v>
      </c>
      <c r="C2309" s="37">
        <v>1154313.3600000001</v>
      </c>
      <c r="D2309" s="37">
        <v>1154313.3600000001</v>
      </c>
      <c r="E2309" s="37">
        <v>1154313.3600000001</v>
      </c>
      <c r="F2309" s="37">
        <v>1154313.3600000001</v>
      </c>
      <c r="G2309" s="37">
        <v>1154313.3600000001</v>
      </c>
      <c r="H2309" s="37">
        <v>1154313.3600000001</v>
      </c>
      <c r="I2309" s="37">
        <v>1141717.01</v>
      </c>
      <c r="J2309" s="37">
        <v>1099432.51</v>
      </c>
      <c r="K2309" s="37">
        <v>1099432.51</v>
      </c>
      <c r="L2309" s="37">
        <v>1098205.45</v>
      </c>
      <c r="M2309" s="37">
        <v>1098205.4500000002</v>
      </c>
      <c r="N2309" s="37">
        <v>1098204.9400000002</v>
      </c>
      <c r="O2309" s="37">
        <v>1098204.9400000002</v>
      </c>
      <c r="P2309" s="37">
        <v>1098204.9400000002</v>
      </c>
      <c r="Q2309" s="37">
        <v>1132209.3900000001</v>
      </c>
      <c r="R2309" s="37">
        <v>1132209.3900000001</v>
      </c>
      <c r="S2309" s="37">
        <v>1132209.3900000001</v>
      </c>
    </row>
    <row r="2310" spans="2:19">
      <c r="B2310" s="6">
        <v>1995</v>
      </c>
      <c r="C2310" s="37">
        <v>1622213.15</v>
      </c>
      <c r="D2310" s="37">
        <v>1606143.02</v>
      </c>
      <c r="E2310" s="37">
        <v>1606143.02</v>
      </c>
      <c r="F2310" s="37">
        <v>1606143.02</v>
      </c>
      <c r="G2310" s="37">
        <v>1606143.02</v>
      </c>
      <c r="H2310" s="37">
        <v>1606143.02</v>
      </c>
      <c r="I2310" s="37">
        <v>1493280.34</v>
      </c>
      <c r="J2310" s="37">
        <v>1483909.6700000002</v>
      </c>
      <c r="K2310" s="37">
        <v>1483909.6700000002</v>
      </c>
      <c r="L2310" s="37">
        <v>1483909.67</v>
      </c>
      <c r="M2310" s="37">
        <v>1483909.67</v>
      </c>
      <c r="N2310" s="37">
        <v>1470949.0999999999</v>
      </c>
      <c r="O2310" s="37">
        <v>1470949.0999999999</v>
      </c>
      <c r="P2310" s="37">
        <v>1470949.0999999999</v>
      </c>
      <c r="Q2310" s="37">
        <v>1464913.71</v>
      </c>
      <c r="R2310" s="37">
        <v>1464913.71</v>
      </c>
      <c r="S2310" s="37">
        <v>1464913.71</v>
      </c>
    </row>
    <row r="2311" spans="2:19">
      <c r="B2311" s="6">
        <v>1994</v>
      </c>
      <c r="C2311" s="37">
        <v>631744.21</v>
      </c>
      <c r="D2311" s="37">
        <v>624259.39999999991</v>
      </c>
      <c r="E2311" s="37">
        <v>623419.7699999999</v>
      </c>
      <c r="F2311" s="37">
        <v>623419.7699999999</v>
      </c>
      <c r="G2311" s="37">
        <v>607553.56999999995</v>
      </c>
      <c r="H2311" s="37">
        <v>587468.28</v>
      </c>
      <c r="I2311" s="37">
        <v>587468.28</v>
      </c>
      <c r="J2311" s="37">
        <v>574244.23</v>
      </c>
      <c r="K2311" s="37">
        <v>574244.23</v>
      </c>
      <c r="L2311" s="37">
        <v>546174.35</v>
      </c>
      <c r="M2311" s="37">
        <v>546174.35</v>
      </c>
      <c r="N2311" s="37">
        <v>546174.35</v>
      </c>
      <c r="O2311" s="37">
        <v>546174.35</v>
      </c>
      <c r="P2311" s="37">
        <v>546174.35</v>
      </c>
      <c r="Q2311" s="37">
        <v>546174.35</v>
      </c>
      <c r="R2311" s="37">
        <v>546174.35</v>
      </c>
      <c r="S2311" s="37">
        <v>546174.35</v>
      </c>
    </row>
    <row r="2312" spans="2:19">
      <c r="B2312" s="6">
        <v>1993</v>
      </c>
      <c r="C2312" s="37">
        <v>306672.48</v>
      </c>
      <c r="D2312" s="37">
        <v>279900.84999999998</v>
      </c>
      <c r="E2312" s="37">
        <v>279900.84999999998</v>
      </c>
      <c r="F2312" s="37">
        <v>279900.84999999998</v>
      </c>
      <c r="G2312" s="37">
        <v>240628.81</v>
      </c>
      <c r="H2312" s="37">
        <v>240628.81</v>
      </c>
      <c r="I2312" s="37">
        <v>200926.11</v>
      </c>
      <c r="J2312" s="37">
        <v>200926.11</v>
      </c>
      <c r="K2312" s="37">
        <v>199383.63</v>
      </c>
      <c r="L2312" s="37">
        <v>193941.44</v>
      </c>
      <c r="M2312" s="37">
        <v>193941.44</v>
      </c>
      <c r="N2312" s="37">
        <v>193941.44</v>
      </c>
      <c r="O2312" s="37">
        <v>193941.44</v>
      </c>
      <c r="P2312" s="37">
        <v>193941.44</v>
      </c>
      <c r="Q2312" s="37">
        <v>193941.44</v>
      </c>
      <c r="R2312" s="37">
        <v>193941.44</v>
      </c>
      <c r="S2312" s="37">
        <v>193941.44</v>
      </c>
    </row>
    <row r="2313" spans="2:19">
      <c r="B2313" s="6">
        <v>1992</v>
      </c>
      <c r="C2313" s="37">
        <v>239334.26</v>
      </c>
      <c r="D2313" s="37">
        <v>211896.03</v>
      </c>
      <c r="E2313" s="37">
        <v>211896.03</v>
      </c>
      <c r="F2313" s="37">
        <v>211896.03</v>
      </c>
      <c r="G2313" s="37">
        <v>211896.03</v>
      </c>
      <c r="H2313" s="37">
        <v>211896.03</v>
      </c>
      <c r="I2313" s="37">
        <v>211896.03</v>
      </c>
      <c r="J2313" s="37">
        <v>211896.03</v>
      </c>
      <c r="K2313" s="37">
        <v>211896.03</v>
      </c>
      <c r="L2313" s="37">
        <v>199151.46</v>
      </c>
      <c r="M2313" s="37">
        <v>199151.46</v>
      </c>
      <c r="N2313" s="37">
        <v>199151.46</v>
      </c>
      <c r="O2313" s="37">
        <v>199151.46</v>
      </c>
      <c r="P2313" s="37">
        <v>199151.46</v>
      </c>
      <c r="Q2313" s="37">
        <v>199151.41999999998</v>
      </c>
      <c r="R2313" s="37">
        <v>199151.41999999998</v>
      </c>
      <c r="S2313" s="37">
        <v>199151.41999999998</v>
      </c>
    </row>
    <row r="2314" spans="2:19">
      <c r="B2314" s="6">
        <v>1991</v>
      </c>
      <c r="C2314" s="37">
        <v>216376.23</v>
      </c>
      <c r="D2314" s="37">
        <v>216376.23</v>
      </c>
      <c r="E2314" s="37">
        <v>216376.23</v>
      </c>
      <c r="F2314" s="37">
        <v>216376.23</v>
      </c>
      <c r="G2314" s="37">
        <v>216376.23</v>
      </c>
      <c r="H2314" s="37">
        <v>216376.23</v>
      </c>
      <c r="I2314" s="37">
        <v>216376.23</v>
      </c>
      <c r="J2314" s="37">
        <v>216376.23</v>
      </c>
      <c r="K2314" s="37">
        <v>216376.23</v>
      </c>
      <c r="L2314" s="37">
        <v>204100.53</v>
      </c>
      <c r="M2314" s="37">
        <v>204100.53</v>
      </c>
      <c r="N2314" s="37">
        <v>204100.53</v>
      </c>
      <c r="O2314" s="37">
        <v>204100.53</v>
      </c>
      <c r="P2314" s="37">
        <v>204100.53</v>
      </c>
      <c r="Q2314" s="37">
        <v>191824.73</v>
      </c>
      <c r="R2314" s="37">
        <v>191824.73</v>
      </c>
      <c r="S2314" s="37">
        <v>191824.73</v>
      </c>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v>120102.95</v>
      </c>
      <c r="D2316" s="37">
        <v>108800.61</v>
      </c>
      <c r="E2316" s="37">
        <v>108800.61</v>
      </c>
      <c r="F2316" s="37">
        <v>108800.61</v>
      </c>
      <c r="G2316" s="37">
        <v>108800.61</v>
      </c>
      <c r="H2316" s="37">
        <v>97498.27</v>
      </c>
      <c r="I2316" s="37">
        <v>97498.27</v>
      </c>
      <c r="J2316" s="37">
        <v>97498.27</v>
      </c>
      <c r="K2316" s="37">
        <v>97498.27</v>
      </c>
      <c r="L2316" s="37">
        <v>97498.27</v>
      </c>
      <c r="M2316" s="37">
        <v>22604.71</v>
      </c>
      <c r="N2316" s="37">
        <v>22604.71</v>
      </c>
      <c r="O2316" s="37">
        <v>22604.71</v>
      </c>
      <c r="P2316" s="37">
        <v>22604.71</v>
      </c>
      <c r="Q2316" s="37">
        <v>22604.68</v>
      </c>
      <c r="R2316" s="37">
        <v>22604.68</v>
      </c>
      <c r="S2316" s="37">
        <v>22604.68</v>
      </c>
    </row>
    <row r="2317" spans="2:19">
      <c r="B2317" s="6">
        <v>1988</v>
      </c>
      <c r="C2317" s="37">
        <v>54864.53</v>
      </c>
      <c r="D2317" s="37">
        <v>43891.63</v>
      </c>
      <c r="E2317" s="37">
        <v>43891.63</v>
      </c>
      <c r="F2317" s="37">
        <v>32918.730000000003</v>
      </c>
      <c r="G2317" s="37">
        <v>32918.730000000003</v>
      </c>
      <c r="H2317" s="37">
        <v>32918.730000000003</v>
      </c>
      <c r="I2317" s="37">
        <v>32918.730000000003</v>
      </c>
      <c r="J2317" s="37">
        <v>21945.83</v>
      </c>
      <c r="K2317" s="37"/>
      <c r="L2317" s="37"/>
      <c r="M2317" s="37"/>
      <c r="N2317" s="37"/>
      <c r="O2317" s="37"/>
      <c r="P2317" s="37"/>
      <c r="Q2317" s="37"/>
      <c r="R2317" s="37"/>
      <c r="S2317" s="37"/>
    </row>
    <row r="2318" spans="2:19">
      <c r="B2318" s="6">
        <v>1987</v>
      </c>
      <c r="C2318" s="37">
        <v>156745.06</v>
      </c>
      <c r="D2318" s="37">
        <v>156745.06</v>
      </c>
      <c r="E2318" s="37">
        <v>156745.06</v>
      </c>
      <c r="F2318" s="37">
        <v>156745.06</v>
      </c>
      <c r="G2318" s="37">
        <v>146028.46</v>
      </c>
      <c r="H2318" s="37">
        <v>124595.26</v>
      </c>
      <c r="I2318" s="37">
        <v>124595.26</v>
      </c>
      <c r="J2318" s="37">
        <v>124595.26</v>
      </c>
      <c r="K2318" s="37">
        <v>124595.26</v>
      </c>
      <c r="L2318" s="37">
        <v>124595.26</v>
      </c>
      <c r="M2318" s="37">
        <v>124595.26</v>
      </c>
      <c r="N2318" s="37">
        <v>124595.26</v>
      </c>
      <c r="O2318" s="37">
        <v>124595.26</v>
      </c>
      <c r="P2318" s="37">
        <v>124595.26</v>
      </c>
      <c r="Q2318" s="37">
        <v>124595.22</v>
      </c>
      <c r="R2318" s="37">
        <v>124595.22</v>
      </c>
      <c r="S2318" s="37">
        <v>124595.22</v>
      </c>
    </row>
    <row r="2319" spans="2:19">
      <c r="B2319" s="6">
        <v>1986</v>
      </c>
      <c r="C2319" s="37">
        <v>263694.5</v>
      </c>
      <c r="D2319" s="37">
        <v>263694.5</v>
      </c>
      <c r="E2319" s="37">
        <v>263694.5</v>
      </c>
      <c r="F2319" s="37">
        <v>263694.5</v>
      </c>
      <c r="G2319" s="37">
        <v>232367.87</v>
      </c>
      <c r="H2319" s="37">
        <v>232367.87</v>
      </c>
      <c r="I2319" s="37">
        <v>232367.87</v>
      </c>
      <c r="J2319" s="37">
        <v>232367.87</v>
      </c>
      <c r="K2319" s="37">
        <v>232367.87</v>
      </c>
      <c r="L2319" s="37">
        <v>232367.87</v>
      </c>
      <c r="M2319" s="37">
        <v>221925.66</v>
      </c>
      <c r="N2319" s="37">
        <v>211483.45</v>
      </c>
      <c r="O2319" s="37">
        <v>211483.45</v>
      </c>
      <c r="P2319" s="37">
        <v>211483.45</v>
      </c>
      <c r="Q2319" s="37">
        <v>211483.43000000002</v>
      </c>
      <c r="R2319" s="37">
        <v>201041.21999999997</v>
      </c>
      <c r="S2319" s="37">
        <v>201041.21999999997</v>
      </c>
    </row>
    <row r="2320" spans="2:19">
      <c r="B2320" s="6">
        <v>1985</v>
      </c>
      <c r="C2320" s="37">
        <v>141754.81</v>
      </c>
      <c r="D2320" s="37">
        <v>131629.47</v>
      </c>
      <c r="E2320" s="37">
        <v>131629.47</v>
      </c>
      <c r="F2320" s="37">
        <v>131629.47</v>
      </c>
      <c r="G2320" s="37">
        <v>121504.13</v>
      </c>
      <c r="H2320" s="37">
        <v>121504.13</v>
      </c>
      <c r="I2320" s="37">
        <v>121504.13</v>
      </c>
      <c r="J2320" s="37">
        <v>81002.77</v>
      </c>
      <c r="K2320" s="37">
        <v>60752.09</v>
      </c>
      <c r="L2320" s="37">
        <v>60752.09</v>
      </c>
      <c r="M2320" s="37">
        <v>60752.09</v>
      </c>
      <c r="N2320" s="37">
        <v>60752.09</v>
      </c>
      <c r="O2320" s="37">
        <v>60752.09</v>
      </c>
      <c r="P2320" s="37">
        <v>60752.09</v>
      </c>
      <c r="Q2320" s="37">
        <v>60752.039999999994</v>
      </c>
      <c r="R2320" s="37">
        <v>50626.7</v>
      </c>
      <c r="S2320" s="37">
        <v>50626.7</v>
      </c>
    </row>
    <row r="2321" spans="2:19">
      <c r="B2321" s="6">
        <v>1984</v>
      </c>
      <c r="C2321" s="37">
        <v>173216.85</v>
      </c>
      <c r="D2321" s="37">
        <v>153562.57</v>
      </c>
      <c r="E2321" s="37">
        <v>153562.57</v>
      </c>
      <c r="F2321" s="37">
        <v>153562.57</v>
      </c>
      <c r="G2321" s="37">
        <v>153562.57</v>
      </c>
      <c r="H2321" s="37">
        <v>143735.43</v>
      </c>
      <c r="I2321" s="37">
        <v>143735.43</v>
      </c>
      <c r="J2321" s="37">
        <v>84772.59</v>
      </c>
      <c r="K2321" s="37">
        <v>84772.59</v>
      </c>
      <c r="L2321" s="37">
        <v>84772.59</v>
      </c>
      <c r="M2321" s="37">
        <v>84772.59</v>
      </c>
      <c r="N2321" s="37">
        <v>84772.59</v>
      </c>
      <c r="O2321" s="37">
        <v>84772.59</v>
      </c>
      <c r="P2321" s="37">
        <v>84772.59</v>
      </c>
      <c r="Q2321" s="37">
        <v>84772.58</v>
      </c>
      <c r="R2321" s="37">
        <v>84772.58</v>
      </c>
      <c r="S2321" s="37">
        <v>84772.58</v>
      </c>
    </row>
    <row r="2322" spans="2:19">
      <c r="B2322" s="6">
        <v>1983</v>
      </c>
      <c r="C2322" s="37">
        <v>366351.72</v>
      </c>
      <c r="D2322" s="37">
        <v>308738.64</v>
      </c>
      <c r="E2322" s="37">
        <v>299136.46000000002</v>
      </c>
      <c r="F2322" s="37">
        <v>299136.46000000002</v>
      </c>
      <c r="G2322" s="37">
        <v>299136.46000000002</v>
      </c>
      <c r="H2322" s="37">
        <v>299136.46000000002</v>
      </c>
      <c r="I2322" s="37">
        <v>299136.46000000002</v>
      </c>
      <c r="J2322" s="37">
        <v>270329.92</v>
      </c>
      <c r="K2322" s="37">
        <v>270329.92</v>
      </c>
      <c r="L2322" s="37">
        <v>193512.48</v>
      </c>
      <c r="M2322" s="37">
        <v>183910.3</v>
      </c>
      <c r="N2322" s="37">
        <v>87888.5</v>
      </c>
      <c r="O2322" s="37">
        <v>87888.5</v>
      </c>
      <c r="P2322" s="37">
        <v>87888.5</v>
      </c>
      <c r="Q2322" s="37">
        <v>87888.14</v>
      </c>
      <c r="R2322" s="37">
        <v>87888.14</v>
      </c>
      <c r="S2322" s="37">
        <v>87888.14</v>
      </c>
    </row>
    <row r="2323" spans="2:19">
      <c r="B2323" s="6">
        <v>1982</v>
      </c>
      <c r="C2323" s="37">
        <v>417358.6</v>
      </c>
      <c r="D2323" s="37">
        <v>408083.97</v>
      </c>
      <c r="E2323" s="37">
        <v>408083.97</v>
      </c>
      <c r="F2323" s="37">
        <v>398809.34</v>
      </c>
      <c r="G2323" s="37">
        <v>361710.82</v>
      </c>
      <c r="H2323" s="37">
        <v>306063.03999999998</v>
      </c>
      <c r="I2323" s="37">
        <v>296788.40999999997</v>
      </c>
      <c r="J2323" s="37">
        <v>296788.40999999997</v>
      </c>
      <c r="K2323" s="37">
        <v>259689.89</v>
      </c>
      <c r="L2323" s="37">
        <v>204042.11</v>
      </c>
      <c r="M2323" s="37">
        <v>185492.85</v>
      </c>
      <c r="N2323" s="37">
        <v>129845.07</v>
      </c>
      <c r="O2323" s="37">
        <v>111295.81000000001</v>
      </c>
      <c r="P2323" s="37">
        <v>111295.81000000001</v>
      </c>
      <c r="Q2323" s="37">
        <v>111295.56000000001</v>
      </c>
      <c r="R2323" s="37">
        <v>111295.56000000001</v>
      </c>
      <c r="S2323" s="37">
        <v>111295.56000000001</v>
      </c>
    </row>
    <row r="2324" spans="2:19">
      <c r="B2324" s="6">
        <v>1981</v>
      </c>
      <c r="C2324" s="37">
        <v>184731.4</v>
      </c>
      <c r="D2324" s="37">
        <v>167137.94</v>
      </c>
      <c r="E2324" s="37">
        <v>167137.94</v>
      </c>
      <c r="F2324" s="37">
        <v>158341.21</v>
      </c>
      <c r="G2324" s="37">
        <v>158341.21</v>
      </c>
      <c r="H2324" s="37">
        <v>158341.21</v>
      </c>
      <c r="I2324" s="37">
        <v>158341.21</v>
      </c>
      <c r="J2324" s="37">
        <v>52780.45</v>
      </c>
      <c r="K2324" s="37">
        <v>35186.99</v>
      </c>
      <c r="L2324" s="37">
        <v>35186.99</v>
      </c>
      <c r="M2324" s="37">
        <v>35186.99</v>
      </c>
      <c r="N2324" s="37">
        <v>35186.99</v>
      </c>
      <c r="O2324" s="37">
        <v>35186.99</v>
      </c>
      <c r="P2324" s="37">
        <v>35186.99</v>
      </c>
      <c r="Q2324" s="37">
        <v>35186.92</v>
      </c>
      <c r="R2324" s="37">
        <v>35186.92</v>
      </c>
      <c r="S2324" s="37">
        <v>35186.92</v>
      </c>
    </row>
    <row r="2325" spans="2:19">
      <c r="B2325" s="6">
        <v>1980</v>
      </c>
      <c r="C2325" s="37">
        <v>152142.47</v>
      </c>
      <c r="D2325" s="37">
        <v>135237.76999999999</v>
      </c>
      <c r="E2325" s="37">
        <v>135237.76999999999</v>
      </c>
      <c r="F2325" s="37">
        <v>118333.07</v>
      </c>
      <c r="G2325" s="37">
        <v>109880.72</v>
      </c>
      <c r="H2325" s="37">
        <v>92976.02</v>
      </c>
      <c r="I2325" s="37">
        <v>76071.320000000007</v>
      </c>
      <c r="J2325" s="37">
        <v>67618.97</v>
      </c>
      <c r="K2325" s="37">
        <v>50714.27</v>
      </c>
      <c r="L2325" s="37">
        <v>50714.27</v>
      </c>
      <c r="M2325" s="37">
        <v>50714.27</v>
      </c>
      <c r="N2325" s="37">
        <v>50714.27</v>
      </c>
      <c r="O2325" s="37">
        <v>33809.569999999992</v>
      </c>
      <c r="P2325" s="37">
        <v>33809.569999999992</v>
      </c>
      <c r="Q2325" s="37">
        <v>33809.399999999994</v>
      </c>
      <c r="R2325" s="37">
        <v>33809.399999999994</v>
      </c>
      <c r="S2325" s="37">
        <v>33809.399999999994</v>
      </c>
    </row>
    <row r="2326" spans="2:19">
      <c r="B2326" s="6">
        <v>1979</v>
      </c>
      <c r="C2326" s="37">
        <v>199034.5</v>
      </c>
      <c r="D2326" s="37">
        <v>199034.5</v>
      </c>
      <c r="E2326" s="37">
        <v>190827.83</v>
      </c>
      <c r="F2326" s="37">
        <v>190827.83</v>
      </c>
      <c r="G2326" s="37">
        <v>136447.32</v>
      </c>
      <c r="H2326" s="37">
        <v>113998.59</v>
      </c>
      <c r="I2326" s="37">
        <v>97585.25</v>
      </c>
      <c r="J2326" s="37">
        <v>81171.91</v>
      </c>
      <c r="K2326" s="37">
        <v>81171.91</v>
      </c>
      <c r="L2326" s="37">
        <v>81171.91</v>
      </c>
      <c r="M2326" s="37">
        <v>81171.91</v>
      </c>
      <c r="N2326" s="37">
        <v>81171.91</v>
      </c>
      <c r="O2326" s="37">
        <v>81171.91</v>
      </c>
      <c r="P2326" s="37">
        <v>81171.91</v>
      </c>
      <c r="Q2326" s="37">
        <v>79000.52</v>
      </c>
      <c r="R2326" s="37">
        <v>79000.52</v>
      </c>
      <c r="S2326" s="37">
        <v>79000.52</v>
      </c>
    </row>
    <row r="2327" spans="2:19">
      <c r="B2327" s="6">
        <v>1978</v>
      </c>
      <c r="C2327" s="37">
        <v>524125.78</v>
      </c>
      <c r="D2327" s="37">
        <v>454307.58</v>
      </c>
      <c r="E2327" s="37">
        <v>421933.3</v>
      </c>
      <c r="F2327" s="37">
        <v>421933.3</v>
      </c>
      <c r="G2327" s="37">
        <v>421933.3</v>
      </c>
      <c r="H2327" s="37">
        <v>389559.02</v>
      </c>
      <c r="I2327" s="37">
        <v>284342.61</v>
      </c>
      <c r="J2327" s="37">
        <v>284342.61</v>
      </c>
      <c r="K2327" s="37">
        <v>284342.61</v>
      </c>
      <c r="L2327" s="37">
        <v>284342.61</v>
      </c>
      <c r="M2327" s="37">
        <v>284342.61</v>
      </c>
      <c r="N2327" s="37">
        <v>276249.03999999998</v>
      </c>
      <c r="O2327" s="37">
        <v>276249.03999999998</v>
      </c>
      <c r="P2327" s="37">
        <v>276249.03999999998</v>
      </c>
      <c r="Q2327" s="37">
        <v>276248.87</v>
      </c>
      <c r="R2327" s="37">
        <v>276248.87</v>
      </c>
      <c r="S2327" s="37">
        <v>276248.87</v>
      </c>
    </row>
    <row r="2328" spans="2:19">
      <c r="B2328" s="6">
        <v>1977</v>
      </c>
      <c r="C2328" s="37">
        <v>395235.15</v>
      </c>
      <c r="D2328" s="37">
        <v>343760.69</v>
      </c>
      <c r="E2328" s="37">
        <v>343760.69</v>
      </c>
      <c r="F2328" s="37">
        <v>312688.21000000002</v>
      </c>
      <c r="G2328" s="37">
        <v>118485.21</v>
      </c>
      <c r="H2328" s="37">
        <v>118485.21</v>
      </c>
      <c r="I2328" s="37">
        <v>118485.21</v>
      </c>
      <c r="J2328" s="37">
        <v>118485.21</v>
      </c>
      <c r="K2328" s="37">
        <v>118485.21</v>
      </c>
      <c r="L2328" s="37">
        <v>118485.21</v>
      </c>
      <c r="M2328" s="37">
        <v>118485.21</v>
      </c>
      <c r="N2328" s="37">
        <v>51474.51</v>
      </c>
      <c r="O2328" s="37">
        <v>51474.509999999995</v>
      </c>
      <c r="P2328" s="37">
        <v>50766.819999999992</v>
      </c>
      <c r="Q2328" s="37">
        <v>51474.459999999992</v>
      </c>
      <c r="R2328" s="37">
        <v>51474.459999999992</v>
      </c>
      <c r="S2328" s="37">
        <v>51474.459999999992</v>
      </c>
    </row>
    <row r="2329" spans="2:19">
      <c r="B2329" s="6">
        <v>1976</v>
      </c>
      <c r="C2329" s="37">
        <v>132599.82999999999</v>
      </c>
      <c r="D2329" s="37">
        <v>132599.82999999999</v>
      </c>
      <c r="E2329" s="37">
        <v>117866.53</v>
      </c>
      <c r="F2329" s="37">
        <v>53408.34</v>
      </c>
      <c r="G2329" s="37">
        <v>9208.44</v>
      </c>
      <c r="H2329" s="37">
        <v>9208.44</v>
      </c>
      <c r="I2329" s="37">
        <v>9208.44</v>
      </c>
      <c r="J2329" s="37">
        <v>9208.44</v>
      </c>
      <c r="K2329" s="37">
        <v>9208.44</v>
      </c>
      <c r="L2329" s="37">
        <v>9208.44</v>
      </c>
      <c r="M2329" s="37">
        <v>9208.44</v>
      </c>
      <c r="N2329" s="37">
        <v>1841.79</v>
      </c>
      <c r="O2329" s="37">
        <v>1841.79</v>
      </c>
      <c r="P2329" s="37">
        <v>1841.79</v>
      </c>
      <c r="Q2329" s="37">
        <v>1841.6599999999999</v>
      </c>
      <c r="R2329" s="37">
        <v>1841.6599999999999</v>
      </c>
      <c r="S2329" s="37">
        <v>1841.6599999999999</v>
      </c>
    </row>
    <row r="2330" spans="2:19">
      <c r="B2330" s="6">
        <v>1975</v>
      </c>
      <c r="C2330" s="37">
        <v>345801.39</v>
      </c>
      <c r="D2330" s="37">
        <v>338763.16</v>
      </c>
      <c r="E2330" s="37">
        <v>303572.01</v>
      </c>
      <c r="F2330" s="37">
        <v>200628.23</v>
      </c>
      <c r="G2330" s="37">
        <v>200628.23</v>
      </c>
      <c r="H2330" s="37">
        <v>53676.18</v>
      </c>
      <c r="I2330" s="37">
        <v>53676.18</v>
      </c>
      <c r="J2330" s="37">
        <v>53676.18</v>
      </c>
      <c r="K2330" s="37">
        <v>53676.18</v>
      </c>
      <c r="L2330" s="37">
        <v>53676.18</v>
      </c>
      <c r="M2330" s="37">
        <v>7038.24</v>
      </c>
      <c r="N2330" s="37"/>
      <c r="O2330" s="37"/>
      <c r="P2330" s="37"/>
      <c r="Q2330" s="37"/>
      <c r="R2330" s="37"/>
      <c r="S2330" s="37"/>
    </row>
    <row r="2331" spans="2:19">
      <c r="B2331" s="6">
        <v>1974</v>
      </c>
      <c r="C2331" s="37">
        <v>384607.08</v>
      </c>
      <c r="D2331" s="37">
        <v>292968.96000000002</v>
      </c>
      <c r="E2331" s="37">
        <v>229958.73</v>
      </c>
      <c r="F2331" s="37">
        <v>229958.73</v>
      </c>
      <c r="G2331" s="37">
        <v>229958.73</v>
      </c>
      <c r="H2331" s="37">
        <v>130120.59</v>
      </c>
      <c r="I2331" s="37">
        <v>130120.59</v>
      </c>
      <c r="J2331" s="37">
        <v>130120.59</v>
      </c>
      <c r="K2331" s="37">
        <v>130120.59</v>
      </c>
      <c r="L2331" s="37">
        <v>130120.59</v>
      </c>
      <c r="M2331" s="37">
        <v>130120.59</v>
      </c>
      <c r="N2331" s="37">
        <v>86747.1</v>
      </c>
      <c r="O2331" s="37">
        <v>86747.1</v>
      </c>
      <c r="P2331" s="37">
        <v>86747.1</v>
      </c>
      <c r="Q2331" s="37">
        <v>86746.98000000001</v>
      </c>
      <c r="R2331" s="37">
        <v>86746.98000000001</v>
      </c>
      <c r="S2331" s="37">
        <v>86746.98000000001</v>
      </c>
    </row>
    <row r="2332" spans="2:19">
      <c r="B2332" s="6">
        <v>1973</v>
      </c>
      <c r="C2332" s="37">
        <v>318959.87</v>
      </c>
      <c r="D2332" s="37">
        <v>239034.18</v>
      </c>
      <c r="E2332" s="37">
        <v>149109.29999999999</v>
      </c>
      <c r="F2332" s="37">
        <v>93776.13</v>
      </c>
      <c r="G2332" s="37">
        <v>53036.29</v>
      </c>
      <c r="H2332" s="37">
        <v>46888.160000000003</v>
      </c>
      <c r="I2332" s="37">
        <v>46888.160000000003</v>
      </c>
      <c r="J2332" s="37">
        <v>46888.160000000003</v>
      </c>
      <c r="K2332" s="37">
        <v>46888.160000000003</v>
      </c>
      <c r="L2332" s="37">
        <v>46888.160000000003</v>
      </c>
      <c r="M2332" s="37">
        <v>46888.160000000003</v>
      </c>
      <c r="N2332" s="37">
        <v>46888.160000000003</v>
      </c>
      <c r="O2332" s="37">
        <v>46888.160000000003</v>
      </c>
      <c r="P2332" s="37">
        <v>46888.160000000003</v>
      </c>
      <c r="Q2332" s="37">
        <v>46887.97</v>
      </c>
      <c r="R2332" s="37">
        <v>46887.97</v>
      </c>
      <c r="S2332" s="37">
        <v>46887.97</v>
      </c>
    </row>
    <row r="2333" spans="2:19">
      <c r="B2333" s="6">
        <v>1972</v>
      </c>
      <c r="C2333" s="37">
        <v>271628.46999999997</v>
      </c>
      <c r="D2333" s="37">
        <v>232713.78</v>
      </c>
      <c r="E2333" s="37">
        <v>138750.74</v>
      </c>
      <c r="F2333" s="37">
        <v>68278.460000000006</v>
      </c>
      <c r="G2333" s="37">
        <v>62405.77</v>
      </c>
      <c r="H2333" s="37">
        <v>62405.77</v>
      </c>
      <c r="I2333" s="37">
        <v>56533.08</v>
      </c>
      <c r="J2333" s="37">
        <v>56533.08</v>
      </c>
      <c r="K2333" s="37">
        <v>56533.08</v>
      </c>
      <c r="L2333" s="37">
        <v>56533.08</v>
      </c>
      <c r="M2333" s="37">
        <v>56533.08</v>
      </c>
      <c r="N2333" s="37">
        <v>56533.08</v>
      </c>
      <c r="O2333" s="37">
        <v>50660.39</v>
      </c>
      <c r="P2333" s="37">
        <v>50660.39</v>
      </c>
      <c r="Q2333" s="37">
        <v>44787.38</v>
      </c>
      <c r="R2333" s="37">
        <v>44787.38</v>
      </c>
      <c r="S2333" s="37">
        <v>44787.38</v>
      </c>
    </row>
    <row r="2334" spans="2:19">
      <c r="B2334" s="6">
        <v>1971</v>
      </c>
      <c r="C2334" s="37">
        <v>98435.14</v>
      </c>
      <c r="D2334" s="37">
        <v>98435.14</v>
      </c>
      <c r="E2334" s="37">
        <v>76097.02</v>
      </c>
      <c r="F2334" s="37">
        <v>59343.43</v>
      </c>
      <c r="G2334" s="37">
        <v>59343.43</v>
      </c>
      <c r="H2334" s="37">
        <v>42589.84</v>
      </c>
      <c r="I2334" s="37">
        <v>42589.84</v>
      </c>
      <c r="J2334" s="37">
        <v>42589.84</v>
      </c>
      <c r="K2334" s="37">
        <v>42589.84</v>
      </c>
      <c r="L2334" s="37">
        <v>42589.84</v>
      </c>
      <c r="M2334" s="37">
        <v>42589.84</v>
      </c>
      <c r="N2334" s="37">
        <v>42589.84</v>
      </c>
      <c r="O2334" s="37">
        <v>42589.84</v>
      </c>
      <c r="P2334" s="37">
        <v>42589.84</v>
      </c>
      <c r="Q2334" s="37">
        <v>42589.75</v>
      </c>
      <c r="R2334" s="37">
        <v>42589.75</v>
      </c>
      <c r="S2334" s="37">
        <v>42589.75</v>
      </c>
    </row>
    <row r="2335" spans="2:19">
      <c r="B2335" s="6">
        <v>1970</v>
      </c>
      <c r="C2335" s="37">
        <v>273952.96999999997</v>
      </c>
      <c r="D2335" s="37">
        <v>239948.52</v>
      </c>
      <c r="E2335" s="37">
        <v>234816.84</v>
      </c>
      <c r="F2335" s="37">
        <v>234816.84</v>
      </c>
      <c r="G2335" s="37">
        <v>224553.48</v>
      </c>
      <c r="H2335" s="37">
        <v>141149.54</v>
      </c>
      <c r="I2335" s="37">
        <v>141149.54</v>
      </c>
      <c r="J2335" s="37">
        <v>141149.54</v>
      </c>
      <c r="K2335" s="37">
        <v>141149.54</v>
      </c>
      <c r="L2335" s="37">
        <v>102013.41</v>
      </c>
      <c r="M2335" s="37">
        <v>102013.41</v>
      </c>
      <c r="N2335" s="37">
        <v>102013.41</v>
      </c>
      <c r="O2335" s="37">
        <v>68008.960000000006</v>
      </c>
      <c r="P2335" s="37">
        <v>68008.960000000006</v>
      </c>
      <c r="Q2335" s="37">
        <v>34004.450000000004</v>
      </c>
      <c r="R2335" s="37">
        <v>34004.450000000004</v>
      </c>
      <c r="S2335" s="37">
        <v>34004.450000000004</v>
      </c>
    </row>
    <row r="2336" spans="2:19">
      <c r="B2336" s="6">
        <v>1969</v>
      </c>
      <c r="C2336" s="37">
        <v>252969.53</v>
      </c>
      <c r="D2336" s="37">
        <v>252969.53</v>
      </c>
      <c r="E2336" s="37">
        <v>243558.17</v>
      </c>
      <c r="F2336" s="37">
        <v>200612.33</v>
      </c>
      <c r="G2336" s="37">
        <v>150607.97</v>
      </c>
      <c r="H2336" s="37">
        <v>141196.60999999999</v>
      </c>
      <c r="I2336" s="37">
        <v>141196.60999999999</v>
      </c>
      <c r="J2336" s="37">
        <v>110014.97</v>
      </c>
      <c r="K2336" s="37">
        <v>105309.29</v>
      </c>
      <c r="L2336" s="37">
        <v>105309.29</v>
      </c>
      <c r="M2336" s="37">
        <v>105309.29</v>
      </c>
      <c r="N2336" s="37">
        <v>105309.29</v>
      </c>
      <c r="O2336" s="37">
        <v>105309.29</v>
      </c>
      <c r="P2336" s="37">
        <v>105309.29</v>
      </c>
      <c r="Q2336" s="37">
        <v>105309.12</v>
      </c>
      <c r="R2336" s="37">
        <v>105309.12</v>
      </c>
      <c r="S2336" s="37">
        <v>105309.12</v>
      </c>
    </row>
    <row r="2337" spans="2:19">
      <c r="B2337" s="6">
        <v>1968</v>
      </c>
      <c r="C2337" s="37">
        <v>39528.79</v>
      </c>
      <c r="D2337" s="37">
        <v>39528.79</v>
      </c>
      <c r="E2337" s="37">
        <v>39528.79</v>
      </c>
      <c r="F2337" s="37">
        <v>34946.480000000003</v>
      </c>
      <c r="G2337" s="37">
        <v>34946.480000000003</v>
      </c>
      <c r="H2337" s="37">
        <v>34946.480000000003</v>
      </c>
      <c r="I2337" s="37">
        <v>4582.33</v>
      </c>
      <c r="J2337" s="37">
        <v>4582.33</v>
      </c>
      <c r="K2337" s="37">
        <v>4582.33</v>
      </c>
      <c r="L2337" s="37">
        <v>4582.33</v>
      </c>
      <c r="M2337" s="37">
        <v>4582.33</v>
      </c>
      <c r="N2337" s="37">
        <v>4582.33</v>
      </c>
      <c r="O2337" s="37">
        <v>4582.33</v>
      </c>
      <c r="P2337" s="37">
        <v>4582.33</v>
      </c>
      <c r="Q2337" s="37">
        <v>4582.3099999999995</v>
      </c>
      <c r="R2337" s="37">
        <v>4582.3099999999995</v>
      </c>
      <c r="S2337" s="37">
        <v>4582.3099999999995</v>
      </c>
    </row>
    <row r="2338" spans="2:19">
      <c r="B2338" s="6">
        <v>1967</v>
      </c>
      <c r="C2338" s="37">
        <v>285801.09999999998</v>
      </c>
      <c r="D2338" s="37">
        <v>281012.53999999998</v>
      </c>
      <c r="E2338" s="37">
        <v>281012.53999999998</v>
      </c>
      <c r="F2338" s="37">
        <v>271435.42</v>
      </c>
      <c r="G2338" s="37">
        <v>271435.42</v>
      </c>
      <c r="H2338" s="37">
        <v>208389.15</v>
      </c>
      <c r="I2338" s="37">
        <v>208389.15</v>
      </c>
      <c r="J2338" s="37">
        <v>208389.15</v>
      </c>
      <c r="K2338" s="37">
        <v>208389.15</v>
      </c>
      <c r="L2338" s="37">
        <v>208389.15</v>
      </c>
      <c r="M2338" s="37">
        <v>208389.15</v>
      </c>
      <c r="N2338" s="37">
        <v>203600.59</v>
      </c>
      <c r="O2338" s="37">
        <v>171869.76</v>
      </c>
      <c r="P2338" s="37">
        <v>171869.76</v>
      </c>
      <c r="Q2338" s="37">
        <v>63461.66</v>
      </c>
      <c r="R2338" s="37">
        <v>63461.66</v>
      </c>
      <c r="S2338" s="37">
        <v>63461.66</v>
      </c>
    </row>
    <row r="2339" spans="2:19">
      <c r="B2339" s="6">
        <v>1966</v>
      </c>
      <c r="C2339" s="37">
        <v>59244.86</v>
      </c>
      <c r="D2339" s="37">
        <v>54552.71</v>
      </c>
      <c r="E2339" s="37">
        <v>54552.71</v>
      </c>
      <c r="F2339" s="37">
        <v>49860.56</v>
      </c>
      <c r="G2339" s="37">
        <v>40476.26</v>
      </c>
      <c r="H2339" s="37">
        <v>40476.26</v>
      </c>
      <c r="I2339" s="37">
        <v>40476.26</v>
      </c>
      <c r="J2339" s="37">
        <v>35784.11</v>
      </c>
      <c r="K2339" s="37">
        <v>35784.11</v>
      </c>
      <c r="L2339" s="37">
        <v>35784.11</v>
      </c>
      <c r="M2339" s="37">
        <v>35784.11</v>
      </c>
      <c r="N2339" s="37">
        <v>31091.96</v>
      </c>
      <c r="O2339" s="37">
        <v>31091.96</v>
      </c>
      <c r="P2339" s="37">
        <v>31091.96</v>
      </c>
      <c r="Q2339" s="37">
        <v>31091.96</v>
      </c>
      <c r="R2339" s="37">
        <v>31091.96</v>
      </c>
      <c r="S2339" s="37">
        <v>31091.96</v>
      </c>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v>4431.55</v>
      </c>
      <c r="D2341" s="37">
        <v>4431.55</v>
      </c>
      <c r="E2341" s="37">
        <v>4431.55</v>
      </c>
      <c r="F2341" s="37">
        <v>4431.55</v>
      </c>
      <c r="G2341" s="37">
        <v>4431.55</v>
      </c>
      <c r="H2341" s="37">
        <v>4431.55</v>
      </c>
      <c r="I2341" s="37">
        <v>4431.55</v>
      </c>
      <c r="J2341" s="37">
        <v>4431.55</v>
      </c>
      <c r="K2341" s="37">
        <v>4431.55</v>
      </c>
      <c r="L2341" s="37">
        <v>4431.55</v>
      </c>
      <c r="M2341" s="37">
        <v>4431.55</v>
      </c>
      <c r="N2341" s="37">
        <v>4431.55</v>
      </c>
      <c r="O2341" s="37">
        <v>4431.55</v>
      </c>
      <c r="P2341" s="37">
        <v>4431.55</v>
      </c>
      <c r="Q2341" s="37">
        <v>4431.55</v>
      </c>
      <c r="R2341" s="37">
        <v>4431.55</v>
      </c>
      <c r="S2341" s="37">
        <v>4431.55</v>
      </c>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v>60234.65</v>
      </c>
      <c r="D2343" s="37">
        <v>60234.65</v>
      </c>
      <c r="E2343" s="37">
        <v>60234.65</v>
      </c>
      <c r="F2343" s="37">
        <v>60234.65</v>
      </c>
      <c r="G2343" s="37">
        <v>60234.65</v>
      </c>
      <c r="H2343" s="37">
        <v>60234.65</v>
      </c>
      <c r="I2343" s="37">
        <v>60234.65</v>
      </c>
      <c r="J2343" s="37">
        <v>60234.65</v>
      </c>
      <c r="K2343" s="37">
        <v>60234.65</v>
      </c>
      <c r="L2343" s="37">
        <v>60234.65</v>
      </c>
      <c r="M2343" s="37">
        <v>60234.65</v>
      </c>
      <c r="N2343" s="37">
        <v>60234.65</v>
      </c>
      <c r="O2343" s="37">
        <v>60234.65</v>
      </c>
      <c r="P2343" s="37">
        <v>60234.65</v>
      </c>
      <c r="Q2343" s="37">
        <v>60234.65</v>
      </c>
      <c r="R2343" s="37">
        <v>60234.65</v>
      </c>
      <c r="S2343" s="37">
        <v>60234.65</v>
      </c>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19354006.239999995</v>
      </c>
      <c r="D2376" s="8">
        <f>SUM(D2298:D2375)</f>
        <v>19901541.710000001</v>
      </c>
      <c r="E2376" s="8">
        <f>SUM(E2297:E2375)</f>
        <v>20577487.930000003</v>
      </c>
      <c r="F2376" s="8">
        <f>SUM(F2296:F2375)</f>
        <v>21421395.109999999</v>
      </c>
      <c r="G2376" s="8">
        <f>SUM(G2295:G2375)</f>
        <v>21614653.470000006</v>
      </c>
      <c r="H2376" s="8">
        <f t="shared" ref="H2376:M2376" si="24">SUM(H2289:H2375)</f>
        <v>21840533.460000005</v>
      </c>
      <c r="I2376" s="8">
        <f t="shared" si="24"/>
        <v>21878158.25</v>
      </c>
      <c r="J2376" s="8">
        <f t="shared" si="24"/>
        <v>22108953.369999994</v>
      </c>
      <c r="K2376" s="8">
        <f t="shared" si="24"/>
        <v>22451366.699999999</v>
      </c>
      <c r="L2376" s="8">
        <f t="shared" si="24"/>
        <v>23103058.770000003</v>
      </c>
      <c r="M2376" s="8">
        <f t="shared" si="24"/>
        <v>23354041.780000001</v>
      </c>
      <c r="N2376" s="11">
        <f>SUM(N2284:N2375)</f>
        <v>23546317.760000005</v>
      </c>
      <c r="O2376" s="11">
        <f>SUM(O2284:O2375)</f>
        <v>23645431.99000001</v>
      </c>
      <c r="P2376" s="11">
        <f>SUM(P2284:P2375)</f>
        <v>24275240.660000008</v>
      </c>
      <c r="Q2376" s="11">
        <f>SUM(Q2284:Q2375)</f>
        <v>24011479.060000002</v>
      </c>
      <c r="R2376" s="11">
        <f>SUM(R2283:R2375)</f>
        <v>24673229.41</v>
      </c>
      <c r="S2376" s="11">
        <f>SUM(S2283:S2375)</f>
        <v>24950179.630000003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15136</v>
      </c>
    </row>
    <row r="2379" spans="1:19">
      <c r="A2379" s="38"/>
      <c r="B2379" s="6">
        <v>2021</v>
      </c>
      <c r="C2379" s="36"/>
      <c r="D2379" s="36"/>
      <c r="E2379" s="36"/>
      <c r="F2379" s="36"/>
      <c r="G2379" s="36"/>
      <c r="H2379" s="36"/>
      <c r="I2379" s="36"/>
      <c r="J2379" s="36"/>
      <c r="K2379" s="36"/>
      <c r="L2379" s="36"/>
      <c r="M2379" s="36"/>
      <c r="N2379" s="36"/>
      <c r="O2379" s="36"/>
      <c r="P2379" s="36"/>
      <c r="Q2379" s="36"/>
      <c r="R2379" s="37">
        <v>52225.430000000008</v>
      </c>
      <c r="S2379" s="37">
        <v>52225.430000000008</v>
      </c>
    </row>
    <row r="2380" spans="1:19">
      <c r="B2380" s="6">
        <v>2020</v>
      </c>
      <c r="C2380" s="36"/>
      <c r="D2380" s="36"/>
      <c r="E2380" s="36"/>
      <c r="F2380" s="36"/>
      <c r="G2380" s="36"/>
      <c r="H2380" s="36"/>
      <c r="I2380" s="36"/>
      <c r="J2380" s="36"/>
      <c r="K2380" s="36"/>
      <c r="L2380" s="36"/>
      <c r="M2380" s="36"/>
      <c r="N2380" s="36"/>
      <c r="O2380" s="36"/>
      <c r="P2380" s="36"/>
      <c r="Q2380" s="37">
        <v>25015.29</v>
      </c>
      <c r="R2380" s="37">
        <v>25015.29</v>
      </c>
      <c r="S2380" s="37">
        <v>25015.29</v>
      </c>
    </row>
    <row r="2381" spans="1:19">
      <c r="A2381" s="40"/>
      <c r="B2381" s="6">
        <v>2019</v>
      </c>
      <c r="C2381" s="36"/>
      <c r="D2381" s="36"/>
      <c r="E2381" s="36"/>
      <c r="F2381" s="36"/>
      <c r="G2381" s="36"/>
      <c r="H2381" s="36"/>
      <c r="I2381" s="36"/>
      <c r="J2381" s="36"/>
      <c r="K2381" s="36"/>
      <c r="L2381" s="36"/>
      <c r="M2381" s="36"/>
      <c r="N2381" s="36"/>
      <c r="O2381" s="36"/>
      <c r="P2381" s="37">
        <v>47216.06</v>
      </c>
      <c r="Q2381" s="37">
        <v>47216.06</v>
      </c>
      <c r="R2381" s="37">
        <v>47216.06</v>
      </c>
      <c r="S2381" s="37">
        <v>47216.06</v>
      </c>
    </row>
    <row r="2382" spans="1:19">
      <c r="A2382" s="40"/>
      <c r="B2382" s="6">
        <v>2018</v>
      </c>
      <c r="C2382" s="36"/>
      <c r="D2382" s="36"/>
      <c r="E2382" s="36"/>
      <c r="F2382" s="36"/>
      <c r="G2382" s="36"/>
      <c r="H2382" s="36"/>
      <c r="I2382" s="36"/>
      <c r="J2382" s="36"/>
      <c r="K2382" s="36"/>
      <c r="L2382" s="36"/>
      <c r="M2382" s="36"/>
      <c r="N2382" s="36"/>
      <c r="O2382" s="37">
        <v>11339.64</v>
      </c>
      <c r="P2382" s="37">
        <v>11339.64</v>
      </c>
      <c r="Q2382" s="37">
        <v>11339.64</v>
      </c>
      <c r="R2382" s="37">
        <v>11339.64</v>
      </c>
      <c r="S2382" s="37">
        <v>11339.64</v>
      </c>
    </row>
    <row r="2383" spans="1:19">
      <c r="A2383" s="40"/>
      <c r="B2383" s="6">
        <v>2017</v>
      </c>
      <c r="C2383" s="36"/>
      <c r="D2383" s="36"/>
      <c r="E2383" s="36"/>
      <c r="F2383" s="36"/>
      <c r="G2383" s="36"/>
      <c r="H2383" s="36"/>
      <c r="I2383" s="36"/>
      <c r="J2383" s="36"/>
      <c r="K2383" s="36"/>
      <c r="L2383" s="36"/>
      <c r="M2383" s="36"/>
      <c r="N2383" s="37">
        <v>39119.47</v>
      </c>
      <c r="O2383" s="37">
        <v>39119.47</v>
      </c>
      <c r="P2383" s="37">
        <v>39119.47</v>
      </c>
      <c r="Q2383" s="37">
        <v>39119.47</v>
      </c>
      <c r="R2383" s="37">
        <v>39119.47</v>
      </c>
      <c r="S2383" s="37">
        <v>39119.47</v>
      </c>
    </row>
    <row r="2384" spans="1:19">
      <c r="B2384" s="6">
        <v>2016</v>
      </c>
      <c r="C2384" s="36"/>
      <c r="D2384" s="36"/>
      <c r="E2384" s="36"/>
      <c r="F2384" s="36"/>
      <c r="G2384" s="36"/>
      <c r="H2384" s="36"/>
      <c r="I2384" s="36"/>
      <c r="J2384" s="36"/>
      <c r="K2384" s="36"/>
      <c r="L2384" s="36"/>
      <c r="M2384" s="37">
        <v>39219.360000000001</v>
      </c>
      <c r="N2384" s="37">
        <v>39219.360000000001</v>
      </c>
      <c r="O2384" s="37">
        <v>39219.360000000001</v>
      </c>
      <c r="P2384" s="37">
        <v>39219.360000000001</v>
      </c>
      <c r="Q2384" s="37">
        <v>39219.360000000001</v>
      </c>
      <c r="R2384" s="37">
        <v>39219.360000000001</v>
      </c>
      <c r="S2384" s="37">
        <v>39219.360000000001</v>
      </c>
    </row>
    <row r="2385" spans="2:19">
      <c r="B2385" s="6">
        <v>2015</v>
      </c>
      <c r="C2385" s="36"/>
      <c r="D2385" s="36"/>
      <c r="E2385" s="36"/>
      <c r="F2385" s="36"/>
      <c r="G2385" s="36"/>
      <c r="H2385" s="36"/>
      <c r="I2385" s="36"/>
      <c r="J2385" s="36"/>
      <c r="K2385" s="36"/>
      <c r="L2385" s="37">
        <v>36079.85</v>
      </c>
      <c r="M2385" s="37">
        <v>36079.85</v>
      </c>
      <c r="N2385" s="37">
        <v>36079.85</v>
      </c>
      <c r="O2385" s="37">
        <v>36079.85</v>
      </c>
      <c r="P2385" s="37">
        <v>36079.85</v>
      </c>
      <c r="Q2385" s="37">
        <v>36079.85</v>
      </c>
      <c r="R2385" s="37">
        <v>36079.85</v>
      </c>
      <c r="S2385" s="37">
        <v>36079.85</v>
      </c>
    </row>
    <row r="2386" spans="2:19">
      <c r="B2386" s="6">
        <v>2014</v>
      </c>
      <c r="C2386" s="36"/>
      <c r="D2386" s="36"/>
      <c r="E2386" s="36"/>
      <c r="F2386" s="36"/>
      <c r="G2386" s="36"/>
      <c r="H2386" s="36"/>
      <c r="I2386" s="36"/>
      <c r="J2386" s="36"/>
      <c r="K2386" s="37">
        <v>6994.99</v>
      </c>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v>33127.480000000003</v>
      </c>
      <c r="I2389" s="37">
        <v>33127.480000000003</v>
      </c>
      <c r="J2389" s="37">
        <v>33127.480000000003</v>
      </c>
      <c r="K2389" s="37">
        <v>33127.480000000003</v>
      </c>
      <c r="L2389" s="37">
        <v>33127.480000000003</v>
      </c>
      <c r="M2389" s="37">
        <v>33127.480000000003</v>
      </c>
      <c r="N2389" s="37">
        <v>33127.480000000003</v>
      </c>
      <c r="O2389" s="37">
        <v>33127.480000000003</v>
      </c>
      <c r="P2389" s="37">
        <v>33127.480000000003</v>
      </c>
      <c r="Q2389" s="37">
        <v>33127.480000000003</v>
      </c>
      <c r="R2389" s="37">
        <v>33127.480000000003</v>
      </c>
      <c r="S2389" s="37">
        <v>33127.480000000003</v>
      </c>
    </row>
    <row r="2390" spans="2:19">
      <c r="B2390" s="6">
        <v>2010</v>
      </c>
      <c r="C2390" s="36"/>
      <c r="D2390" s="36"/>
      <c r="E2390" s="36"/>
      <c r="F2390" s="36"/>
      <c r="G2390" s="37">
        <v>35670.550000000003</v>
      </c>
      <c r="H2390" s="37">
        <v>35670.550000000003</v>
      </c>
      <c r="I2390" s="37">
        <v>35670.550000000003</v>
      </c>
      <c r="J2390" s="37">
        <v>35670.550000000003</v>
      </c>
      <c r="K2390" s="37">
        <v>35670.550000000003</v>
      </c>
      <c r="L2390" s="37">
        <v>35670.550000000003</v>
      </c>
      <c r="M2390" s="37">
        <v>35670.550000000003</v>
      </c>
      <c r="N2390" s="37">
        <v>35670.550000000003</v>
      </c>
      <c r="O2390" s="37">
        <v>35670.550000000003</v>
      </c>
      <c r="P2390" s="37">
        <v>35670.550000000003</v>
      </c>
      <c r="Q2390" s="37">
        <v>11423.07</v>
      </c>
      <c r="R2390" s="37">
        <v>11423.07</v>
      </c>
      <c r="S2390" s="37">
        <v>11423.07</v>
      </c>
    </row>
    <row r="2391" spans="2:19">
      <c r="B2391" s="6">
        <v>2009</v>
      </c>
      <c r="C2391" s="36"/>
      <c r="D2391" s="36"/>
      <c r="E2391" s="36"/>
      <c r="F2391" s="37">
        <v>95338.73</v>
      </c>
      <c r="G2391" s="37">
        <v>95338.73</v>
      </c>
      <c r="H2391" s="37">
        <v>95338.73</v>
      </c>
      <c r="I2391" s="37">
        <v>95338.73</v>
      </c>
      <c r="J2391" s="37">
        <v>95338.73</v>
      </c>
      <c r="K2391" s="37">
        <v>95338.73</v>
      </c>
      <c r="L2391" s="37">
        <v>95338.73</v>
      </c>
      <c r="M2391" s="37">
        <v>95338.73</v>
      </c>
      <c r="N2391" s="37">
        <v>95338.73</v>
      </c>
      <c r="O2391" s="37">
        <v>95338.73</v>
      </c>
      <c r="P2391" s="37">
        <v>95338.73</v>
      </c>
      <c r="Q2391" s="37">
        <v>95338.73</v>
      </c>
      <c r="R2391" s="37">
        <v>95338.73</v>
      </c>
      <c r="S2391" s="37">
        <v>95338.73</v>
      </c>
    </row>
    <row r="2392" spans="2:19">
      <c r="B2392" s="6">
        <v>2008</v>
      </c>
      <c r="C2392" s="36"/>
      <c r="D2392" s="36"/>
      <c r="E2392" s="37">
        <v>23399.040000000001</v>
      </c>
      <c r="F2392" s="37">
        <v>23399.040000000001</v>
      </c>
      <c r="G2392" s="37">
        <v>23399.040000000001</v>
      </c>
      <c r="H2392" s="37">
        <v>23399.040000000001</v>
      </c>
      <c r="I2392" s="37">
        <v>23399.040000000001</v>
      </c>
      <c r="J2392" s="37">
        <v>23399.040000000001</v>
      </c>
      <c r="K2392" s="37">
        <v>23399.040000000001</v>
      </c>
      <c r="L2392" s="37">
        <v>23399.040000000001</v>
      </c>
      <c r="M2392" s="37">
        <v>23399.040000000001</v>
      </c>
      <c r="N2392" s="37">
        <v>23399.040000000001</v>
      </c>
      <c r="O2392" s="37">
        <v>23399.040000000001</v>
      </c>
      <c r="P2392" s="37">
        <v>23399.040000000001</v>
      </c>
      <c r="Q2392" s="37">
        <v>23399.040000000001</v>
      </c>
      <c r="R2392" s="37">
        <v>23399.040000000001</v>
      </c>
      <c r="S2392" s="37">
        <v>23399.040000000001</v>
      </c>
    </row>
    <row r="2393" spans="2:19">
      <c r="B2393" s="6">
        <v>2007</v>
      </c>
      <c r="C2393" s="36"/>
      <c r="D2393" s="37">
        <v>49861.440000000002</v>
      </c>
      <c r="E2393" s="37">
        <v>49861.440000000002</v>
      </c>
      <c r="F2393" s="37">
        <v>49861.440000000002</v>
      </c>
      <c r="G2393" s="37">
        <v>49861.440000000002</v>
      </c>
      <c r="H2393" s="37">
        <v>49861.440000000002</v>
      </c>
      <c r="I2393" s="37">
        <v>49861.440000000002</v>
      </c>
      <c r="J2393" s="37">
        <v>49861.440000000002</v>
      </c>
      <c r="K2393" s="37">
        <v>49861.440000000002</v>
      </c>
      <c r="L2393" s="37">
        <v>49861.440000000002</v>
      </c>
      <c r="M2393" s="37">
        <v>49861.440000000002</v>
      </c>
      <c r="N2393" s="37">
        <v>49861.440000000002</v>
      </c>
      <c r="O2393" s="37">
        <v>49861.440000000002</v>
      </c>
      <c r="P2393" s="37">
        <v>49861.440000000002</v>
      </c>
      <c r="Q2393" s="37">
        <v>43874.61</v>
      </c>
      <c r="R2393" s="37">
        <v>43874.61</v>
      </c>
      <c r="S2393" s="37">
        <v>43874.61</v>
      </c>
    </row>
    <row r="2394" spans="2:19">
      <c r="B2394" s="6">
        <v>2006</v>
      </c>
      <c r="C2394" s="37">
        <v>31260.71</v>
      </c>
      <c r="D2394" s="37">
        <v>31259.71</v>
      </c>
      <c r="E2394" s="37">
        <v>31259.71</v>
      </c>
      <c r="F2394" s="37">
        <v>31259.71</v>
      </c>
      <c r="G2394" s="37">
        <v>31259.71</v>
      </c>
      <c r="H2394" s="37">
        <v>31259.71</v>
      </c>
      <c r="I2394" s="37">
        <v>31259.71</v>
      </c>
      <c r="J2394" s="37">
        <v>31259.71</v>
      </c>
      <c r="K2394" s="37">
        <v>31259.71</v>
      </c>
      <c r="L2394" s="37">
        <v>31259.71</v>
      </c>
      <c r="M2394" s="37">
        <v>31259.71</v>
      </c>
      <c r="N2394" s="37">
        <v>31259.71</v>
      </c>
      <c r="O2394" s="37">
        <v>31259.71</v>
      </c>
      <c r="P2394" s="37">
        <v>31259.71</v>
      </c>
      <c r="Q2394" s="37">
        <v>31259.71</v>
      </c>
      <c r="R2394" s="37">
        <v>31259.71</v>
      </c>
      <c r="S2394" s="37">
        <v>31259.71</v>
      </c>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v>42949.93</v>
      </c>
      <c r="D2396" s="37">
        <v>42949.93</v>
      </c>
      <c r="E2396" s="37">
        <v>42949.93</v>
      </c>
      <c r="F2396" s="37">
        <v>42949.93</v>
      </c>
      <c r="G2396" s="37">
        <v>42949.93</v>
      </c>
      <c r="H2396" s="37">
        <v>42949.93</v>
      </c>
      <c r="I2396" s="37">
        <v>42949.93</v>
      </c>
      <c r="J2396" s="37">
        <v>42949.93</v>
      </c>
      <c r="K2396" s="37">
        <v>42949.93</v>
      </c>
      <c r="L2396" s="37">
        <v>42949.93</v>
      </c>
      <c r="M2396" s="37">
        <v>42949.93</v>
      </c>
      <c r="N2396" s="37">
        <v>42949.93</v>
      </c>
      <c r="O2396" s="37">
        <v>42949.93</v>
      </c>
      <c r="P2396" s="37">
        <v>42949.93</v>
      </c>
      <c r="Q2396" s="37">
        <v>42949.93</v>
      </c>
      <c r="R2396" s="37">
        <v>42949.93</v>
      </c>
      <c r="S2396" s="37">
        <v>42949.93</v>
      </c>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v>16852.009999999998</v>
      </c>
      <c r="D2398" s="37">
        <v>16852.009999999998</v>
      </c>
      <c r="E2398" s="37">
        <v>16852.009999999998</v>
      </c>
      <c r="F2398" s="37">
        <v>16852.009999999998</v>
      </c>
      <c r="G2398" s="37">
        <v>16852.009999999998</v>
      </c>
      <c r="H2398" s="37">
        <v>16852.009999999998</v>
      </c>
      <c r="I2398" s="37">
        <v>16852.009999999998</v>
      </c>
      <c r="J2398" s="37">
        <v>16852.009999999998</v>
      </c>
      <c r="K2398" s="37">
        <v>16852.009999999998</v>
      </c>
      <c r="L2398" s="37">
        <v>16852.009999999998</v>
      </c>
      <c r="M2398" s="37">
        <v>16852.009999999998</v>
      </c>
      <c r="N2398" s="37">
        <v>16852.009999999998</v>
      </c>
      <c r="O2398" s="37">
        <v>16852.009999999998</v>
      </c>
      <c r="P2398" s="37">
        <v>16852.009999999998</v>
      </c>
      <c r="Q2398" s="37">
        <v>16852.009999999998</v>
      </c>
      <c r="R2398" s="37">
        <v>16852.009999999998</v>
      </c>
      <c r="S2398" s="37">
        <v>16852.009999999998</v>
      </c>
    </row>
    <row r="2399" spans="2:19">
      <c r="B2399" s="6">
        <v>2001</v>
      </c>
      <c r="C2399" s="37">
        <v>5689.32</v>
      </c>
      <c r="D2399" s="37">
        <v>5689.32</v>
      </c>
      <c r="E2399" s="37">
        <v>5689.32</v>
      </c>
      <c r="F2399" s="37">
        <v>5689.32</v>
      </c>
      <c r="G2399" s="37">
        <v>5689.32</v>
      </c>
      <c r="H2399" s="37">
        <v>5689.32</v>
      </c>
      <c r="I2399" s="37">
        <v>5689.32</v>
      </c>
      <c r="J2399" s="37">
        <v>5689.32</v>
      </c>
      <c r="K2399" s="37">
        <v>5689.32</v>
      </c>
      <c r="L2399" s="37">
        <v>5689.32</v>
      </c>
      <c r="M2399" s="37">
        <v>5689.32</v>
      </c>
      <c r="N2399" s="37">
        <v>5689.32</v>
      </c>
      <c r="O2399" s="37">
        <v>5689.32</v>
      </c>
      <c r="P2399" s="37">
        <v>5689.32</v>
      </c>
      <c r="Q2399" s="37">
        <v>5689.32</v>
      </c>
      <c r="R2399" s="37">
        <v>5689.32</v>
      </c>
      <c r="S2399" s="37">
        <v>5689.32</v>
      </c>
    </row>
    <row r="2400" spans="2:19">
      <c r="B2400" s="6">
        <v>2000</v>
      </c>
      <c r="C2400" s="37">
        <v>33422.550000000003</v>
      </c>
      <c r="D2400" s="37">
        <v>33422.550000000003</v>
      </c>
      <c r="E2400" s="37">
        <v>33422.550000000003</v>
      </c>
      <c r="F2400" s="37">
        <v>33422.550000000003</v>
      </c>
      <c r="G2400" s="37">
        <v>33422.550000000003</v>
      </c>
      <c r="H2400" s="37">
        <v>33422.550000000003</v>
      </c>
      <c r="I2400" s="37">
        <v>33422.550000000003</v>
      </c>
      <c r="J2400" s="37">
        <v>33422.550000000003</v>
      </c>
      <c r="K2400" s="37">
        <v>33422.550000000003</v>
      </c>
      <c r="L2400" s="37">
        <v>33422.550000000003</v>
      </c>
      <c r="M2400" s="37">
        <v>33422.550000000003</v>
      </c>
      <c r="N2400" s="37">
        <v>33422.550000000003</v>
      </c>
      <c r="O2400" s="37">
        <v>33422.550000000003</v>
      </c>
      <c r="P2400" s="37">
        <v>33422.550000000003</v>
      </c>
      <c r="Q2400" s="37">
        <v>33422.550000000003</v>
      </c>
      <c r="R2400" s="37">
        <v>33422.550000000003</v>
      </c>
      <c r="S2400" s="37">
        <v>33422.550000000003</v>
      </c>
    </row>
    <row r="2401" spans="2:19">
      <c r="B2401" s="6">
        <v>1999</v>
      </c>
      <c r="C2401" s="37">
        <v>41789.67</v>
      </c>
      <c r="D2401" s="37">
        <v>41789.67</v>
      </c>
      <c r="E2401" s="37">
        <v>41789.67</v>
      </c>
      <c r="F2401" s="37">
        <v>41789.67</v>
      </c>
      <c r="G2401" s="37">
        <v>41789.67</v>
      </c>
      <c r="H2401" s="37">
        <v>41789.67</v>
      </c>
      <c r="I2401" s="37">
        <v>41789.67</v>
      </c>
      <c r="J2401" s="37">
        <v>41789.67</v>
      </c>
      <c r="K2401" s="37">
        <v>41789.67</v>
      </c>
      <c r="L2401" s="37">
        <v>41789.67</v>
      </c>
      <c r="M2401" s="37">
        <v>41789.67</v>
      </c>
      <c r="N2401" s="37">
        <v>41789.67</v>
      </c>
      <c r="O2401" s="37">
        <v>41789.67</v>
      </c>
      <c r="P2401" s="37">
        <v>41789.67</v>
      </c>
      <c r="Q2401" s="37">
        <v>41789.67</v>
      </c>
      <c r="R2401" s="37">
        <v>41789.67</v>
      </c>
      <c r="S2401" s="37">
        <v>41789.67</v>
      </c>
    </row>
    <row r="2402" spans="2:19">
      <c r="B2402" s="6">
        <v>1998</v>
      </c>
      <c r="C2402" s="37">
        <v>29208.5</v>
      </c>
      <c r="D2402" s="37">
        <v>29208.5</v>
      </c>
      <c r="E2402" s="37">
        <v>22832.69</v>
      </c>
      <c r="F2402" s="37">
        <v>22832.69</v>
      </c>
      <c r="G2402" s="37">
        <v>22832.69</v>
      </c>
      <c r="H2402" s="37">
        <v>22832.69</v>
      </c>
      <c r="I2402" s="37">
        <v>22832.69</v>
      </c>
      <c r="J2402" s="37">
        <v>22832.69</v>
      </c>
      <c r="K2402" s="37">
        <v>22832.69</v>
      </c>
      <c r="L2402" s="37">
        <v>22832.69</v>
      </c>
      <c r="M2402" s="37">
        <v>22832.69</v>
      </c>
      <c r="N2402" s="37">
        <v>22832.69</v>
      </c>
      <c r="O2402" s="37">
        <v>22832.69</v>
      </c>
      <c r="P2402" s="37">
        <v>22832.69</v>
      </c>
      <c r="Q2402" s="37">
        <v>22832.69</v>
      </c>
      <c r="R2402" s="37">
        <v>22832.69</v>
      </c>
      <c r="S2402" s="37">
        <v>22832.69</v>
      </c>
    </row>
    <row r="2403" spans="2:19">
      <c r="B2403" s="6">
        <v>1997</v>
      </c>
      <c r="C2403" s="37">
        <v>50474.36</v>
      </c>
      <c r="D2403" s="37">
        <v>50474.36</v>
      </c>
      <c r="E2403" s="37">
        <v>50474.36</v>
      </c>
      <c r="F2403" s="37">
        <v>50474.36</v>
      </c>
      <c r="G2403" s="37">
        <v>50474.36</v>
      </c>
      <c r="H2403" s="37">
        <v>50474.36</v>
      </c>
      <c r="I2403" s="37">
        <v>50474.36</v>
      </c>
      <c r="J2403" s="37">
        <v>50474.36</v>
      </c>
      <c r="K2403" s="37">
        <v>50474.36</v>
      </c>
      <c r="L2403" s="37">
        <v>50474.36</v>
      </c>
      <c r="M2403" s="37">
        <v>50474.36</v>
      </c>
      <c r="N2403" s="37">
        <v>50474.36</v>
      </c>
      <c r="O2403" s="37">
        <v>50474.36</v>
      </c>
      <c r="P2403" s="37">
        <v>50474.36</v>
      </c>
      <c r="Q2403" s="37">
        <v>50474.36</v>
      </c>
      <c r="R2403" s="37">
        <v>50474.36</v>
      </c>
      <c r="S2403" s="37">
        <v>50474.36</v>
      </c>
    </row>
    <row r="2404" spans="2:19">
      <c r="B2404" s="6">
        <v>1996</v>
      </c>
      <c r="C2404" s="37">
        <v>42725.36</v>
      </c>
      <c r="D2404" s="37">
        <v>30774.42</v>
      </c>
      <c r="E2404" s="37">
        <v>30774.42</v>
      </c>
      <c r="F2404" s="37">
        <v>30774.42</v>
      </c>
      <c r="G2404" s="37">
        <v>30774.42</v>
      </c>
      <c r="H2404" s="37">
        <v>30774.42</v>
      </c>
      <c r="I2404" s="37">
        <v>30774.42</v>
      </c>
      <c r="J2404" s="37">
        <v>30774.42</v>
      </c>
      <c r="K2404" s="37">
        <v>30774.42</v>
      </c>
      <c r="L2404" s="37">
        <v>30774.42</v>
      </c>
      <c r="M2404" s="37">
        <v>30773.91</v>
      </c>
      <c r="N2404" s="37">
        <v>30773.91</v>
      </c>
      <c r="O2404" s="37">
        <v>30773.91</v>
      </c>
      <c r="P2404" s="37">
        <v>30773.91</v>
      </c>
      <c r="Q2404" s="37">
        <v>37011.67</v>
      </c>
      <c r="R2404" s="37">
        <v>37011.67</v>
      </c>
      <c r="S2404" s="37">
        <v>37011.67</v>
      </c>
    </row>
    <row r="2405" spans="2:19">
      <c r="B2405" s="6">
        <v>1995</v>
      </c>
      <c r="C2405" s="37">
        <v>53768.82</v>
      </c>
      <c r="D2405" s="37">
        <v>53768.82</v>
      </c>
      <c r="E2405" s="37">
        <v>53768.82</v>
      </c>
      <c r="F2405" s="37">
        <v>53768.82</v>
      </c>
      <c r="G2405" s="37">
        <v>53768.82</v>
      </c>
      <c r="H2405" s="37">
        <v>53768.82</v>
      </c>
      <c r="I2405" s="37">
        <v>53768.82</v>
      </c>
      <c r="J2405" s="37">
        <v>53768.82</v>
      </c>
      <c r="K2405" s="37">
        <v>53768.82</v>
      </c>
      <c r="L2405" s="37">
        <v>47467.66</v>
      </c>
      <c r="M2405" s="37">
        <v>47467.66</v>
      </c>
      <c r="N2405" s="37">
        <v>47467.66</v>
      </c>
      <c r="O2405" s="37">
        <v>47467.66</v>
      </c>
      <c r="P2405" s="37">
        <v>47467.66</v>
      </c>
      <c r="Q2405" s="37">
        <v>47467.66</v>
      </c>
      <c r="R2405" s="37">
        <v>47467.66</v>
      </c>
      <c r="S2405" s="37">
        <v>47467.66</v>
      </c>
    </row>
    <row r="2406" spans="2:19">
      <c r="B2406" s="6">
        <v>1994</v>
      </c>
      <c r="C2406" s="37">
        <v>64521.1</v>
      </c>
      <c r="D2406" s="37">
        <v>64521.1</v>
      </c>
      <c r="E2406" s="37">
        <v>64521.1</v>
      </c>
      <c r="F2406" s="37">
        <v>64521.1</v>
      </c>
      <c r="G2406" s="37">
        <v>64521.1</v>
      </c>
      <c r="H2406" s="37">
        <v>64521.1</v>
      </c>
      <c r="I2406" s="37">
        <v>64521.1</v>
      </c>
      <c r="J2406" s="37">
        <v>64521.1</v>
      </c>
      <c r="K2406" s="37">
        <v>64521.1</v>
      </c>
      <c r="L2406" s="37">
        <v>64521.1</v>
      </c>
      <c r="M2406" s="37">
        <v>64521.1</v>
      </c>
      <c r="N2406" s="37">
        <v>64521.1</v>
      </c>
      <c r="O2406" s="37">
        <v>58100.299999999996</v>
      </c>
      <c r="P2406" s="37">
        <v>58100.299999999996</v>
      </c>
      <c r="Q2406" s="37">
        <v>58100.299999999996</v>
      </c>
      <c r="R2406" s="37">
        <v>58100.299999999996</v>
      </c>
      <c r="S2406" s="37">
        <v>58100.299999999996</v>
      </c>
    </row>
    <row r="2407" spans="2:19">
      <c r="B2407" s="6">
        <v>1993</v>
      </c>
      <c r="C2407" s="37">
        <v>126848.29</v>
      </c>
      <c r="D2407" s="37">
        <v>126848.29</v>
      </c>
      <c r="E2407" s="37">
        <v>126848.29</v>
      </c>
      <c r="F2407" s="37">
        <v>117149.21</v>
      </c>
      <c r="G2407" s="37">
        <v>117149.21</v>
      </c>
      <c r="H2407" s="37">
        <v>117149.21</v>
      </c>
      <c r="I2407" s="37">
        <v>117149.21</v>
      </c>
      <c r="J2407" s="37">
        <v>117149.21</v>
      </c>
      <c r="K2407" s="37">
        <v>117149.21</v>
      </c>
      <c r="L2407" s="37">
        <v>117149.21</v>
      </c>
      <c r="M2407" s="37">
        <v>117149.21</v>
      </c>
      <c r="N2407" s="37">
        <v>117149.21</v>
      </c>
      <c r="O2407" s="37">
        <v>117149.21</v>
      </c>
      <c r="P2407" s="37">
        <v>117149.21</v>
      </c>
      <c r="Q2407" s="37">
        <v>110862.21</v>
      </c>
      <c r="R2407" s="37">
        <v>110862.21</v>
      </c>
      <c r="S2407" s="37">
        <v>110862.21</v>
      </c>
    </row>
    <row r="2408" spans="2:19">
      <c r="B2408" s="6">
        <v>1992</v>
      </c>
      <c r="C2408" s="37">
        <v>35921</v>
      </c>
      <c r="D2408" s="37">
        <v>35921</v>
      </c>
      <c r="E2408" s="37">
        <v>35921</v>
      </c>
      <c r="F2408" s="37">
        <v>35921</v>
      </c>
      <c r="G2408" s="37">
        <v>35921</v>
      </c>
      <c r="H2408" s="37">
        <v>35921</v>
      </c>
      <c r="I2408" s="37">
        <v>35921</v>
      </c>
      <c r="J2408" s="37">
        <v>29934.17</v>
      </c>
      <c r="K2408" s="37">
        <v>29934.17</v>
      </c>
      <c r="L2408" s="37">
        <v>29934.17</v>
      </c>
      <c r="M2408" s="37">
        <v>29934.17</v>
      </c>
      <c r="N2408" s="37">
        <v>29934.17</v>
      </c>
      <c r="O2408" s="37">
        <v>29934.17</v>
      </c>
      <c r="P2408" s="37">
        <v>29934.17</v>
      </c>
      <c r="Q2408" s="37">
        <v>29934.149999999998</v>
      </c>
      <c r="R2408" s="37">
        <v>29934.149999999998</v>
      </c>
      <c r="S2408" s="37">
        <v>29934.149999999998</v>
      </c>
    </row>
    <row r="2409" spans="2:19">
      <c r="B2409" s="6">
        <v>1991</v>
      </c>
      <c r="C2409" s="37">
        <v>5766.58</v>
      </c>
      <c r="D2409" s="37">
        <v>5766.58</v>
      </c>
      <c r="E2409" s="37">
        <v>5766.58</v>
      </c>
      <c r="F2409" s="37">
        <v>5766.58</v>
      </c>
      <c r="G2409" s="37">
        <v>5766.58</v>
      </c>
      <c r="H2409" s="37">
        <v>5766.58</v>
      </c>
      <c r="I2409" s="37">
        <v>5766.58</v>
      </c>
      <c r="J2409" s="37">
        <v>5766.58</v>
      </c>
      <c r="K2409" s="37">
        <v>5766.58</v>
      </c>
      <c r="L2409" s="37">
        <v>5766.58</v>
      </c>
      <c r="M2409" s="37">
        <v>5766.58</v>
      </c>
      <c r="N2409" s="37">
        <v>5766.58</v>
      </c>
      <c r="O2409" s="37">
        <v>5766.58</v>
      </c>
      <c r="P2409" s="37">
        <v>5766.58</v>
      </c>
      <c r="Q2409" s="37">
        <v>5766.58</v>
      </c>
      <c r="R2409" s="37">
        <v>5766.58</v>
      </c>
      <c r="S2409" s="37">
        <v>5766.58</v>
      </c>
    </row>
    <row r="2410" spans="2:19">
      <c r="B2410" s="6">
        <v>1990</v>
      </c>
      <c r="C2410" s="37">
        <v>5517.47</v>
      </c>
      <c r="D2410" s="37">
        <v>5517.47</v>
      </c>
      <c r="E2410" s="37">
        <v>5517.47</v>
      </c>
      <c r="F2410" s="37">
        <v>0.01</v>
      </c>
      <c r="G2410" s="37">
        <v>0.01</v>
      </c>
      <c r="H2410" s="37">
        <v>0.01</v>
      </c>
      <c r="I2410" s="37"/>
      <c r="J2410" s="37"/>
      <c r="K2410" s="37"/>
      <c r="L2410" s="37"/>
      <c r="M2410" s="37"/>
      <c r="N2410" s="37"/>
      <c r="O2410" s="37"/>
      <c r="P2410" s="37"/>
      <c r="Q2410" s="37"/>
      <c r="R2410" s="37"/>
      <c r="S2410" s="37"/>
    </row>
    <row r="2411" spans="2:19">
      <c r="B2411" s="6">
        <v>1989</v>
      </c>
      <c r="C2411" s="37">
        <v>10618.68</v>
      </c>
      <c r="D2411" s="37">
        <v>10618.68</v>
      </c>
      <c r="E2411" s="37">
        <v>10618.68</v>
      </c>
      <c r="F2411" s="37">
        <v>10618.68</v>
      </c>
      <c r="G2411" s="37">
        <v>10618.68</v>
      </c>
      <c r="H2411" s="37">
        <v>10618.68</v>
      </c>
      <c r="I2411" s="37">
        <v>10618.68</v>
      </c>
      <c r="J2411" s="37">
        <v>10618.68</v>
      </c>
      <c r="K2411" s="37">
        <v>10618.68</v>
      </c>
      <c r="L2411" s="37">
        <v>10618.68</v>
      </c>
      <c r="M2411" s="37">
        <v>10618.68</v>
      </c>
      <c r="N2411" s="37">
        <v>10618.68</v>
      </c>
      <c r="O2411" s="37">
        <v>10618.68</v>
      </c>
      <c r="P2411" s="37">
        <v>10618.68</v>
      </c>
      <c r="Q2411" s="37">
        <v>10618.66</v>
      </c>
      <c r="R2411" s="37">
        <v>10618.66</v>
      </c>
      <c r="S2411" s="37">
        <v>10618.66</v>
      </c>
    </row>
    <row r="2412" spans="2:19">
      <c r="B2412" s="6">
        <v>1988</v>
      </c>
      <c r="C2412" s="37">
        <v>20618.330000000002</v>
      </c>
      <c r="D2412" s="37">
        <v>15463.75</v>
      </c>
      <c r="E2412" s="37">
        <v>15463.75</v>
      </c>
      <c r="F2412" s="37">
        <v>15463.75</v>
      </c>
      <c r="G2412" s="37">
        <v>15463.75</v>
      </c>
      <c r="H2412" s="37">
        <v>15463.75</v>
      </c>
      <c r="I2412" s="37">
        <v>15463.75</v>
      </c>
      <c r="J2412" s="37">
        <v>15463.75</v>
      </c>
      <c r="K2412" s="37">
        <v>15463.75</v>
      </c>
      <c r="L2412" s="37">
        <v>15463.75</v>
      </c>
      <c r="M2412" s="37">
        <v>15463.75</v>
      </c>
      <c r="N2412" s="37">
        <v>15463.75</v>
      </c>
      <c r="O2412" s="37">
        <v>10309.17</v>
      </c>
      <c r="P2412" s="37">
        <v>10309.17</v>
      </c>
      <c r="Q2412" s="37">
        <v>10309.16</v>
      </c>
      <c r="R2412" s="37">
        <v>10309.16</v>
      </c>
      <c r="S2412" s="37">
        <v>10309.16</v>
      </c>
    </row>
    <row r="2413" spans="2:19">
      <c r="B2413" s="6">
        <v>1987</v>
      </c>
      <c r="C2413" s="37">
        <v>5034.18</v>
      </c>
      <c r="D2413" s="37">
        <v>5034.18</v>
      </c>
      <c r="E2413" s="37">
        <v>5034.18</v>
      </c>
      <c r="F2413" s="37">
        <v>5034.18</v>
      </c>
      <c r="G2413" s="37"/>
      <c r="H2413" s="37"/>
      <c r="I2413" s="37"/>
      <c r="J2413" s="37"/>
      <c r="K2413" s="37"/>
      <c r="L2413" s="37"/>
      <c r="M2413" s="37"/>
      <c r="N2413" s="37"/>
      <c r="O2413" s="37"/>
      <c r="P2413" s="37"/>
      <c r="Q2413" s="37"/>
      <c r="R2413" s="37"/>
      <c r="S2413" s="37"/>
    </row>
    <row r="2414" spans="2:19">
      <c r="B2414" s="6">
        <v>1986</v>
      </c>
      <c r="C2414" s="37">
        <v>4905.29</v>
      </c>
      <c r="D2414" s="37">
        <v>4905.29</v>
      </c>
      <c r="E2414" s="37">
        <v>4905.29</v>
      </c>
      <c r="F2414" s="37">
        <v>4905.29</v>
      </c>
      <c r="G2414" s="37">
        <v>4905.29</v>
      </c>
      <c r="H2414" s="37">
        <v>4905.29</v>
      </c>
      <c r="I2414" s="37">
        <v>4905.29</v>
      </c>
      <c r="J2414" s="37">
        <v>4905.29</v>
      </c>
      <c r="K2414" s="37">
        <v>4905.29</v>
      </c>
      <c r="L2414" s="37">
        <v>4905.29</v>
      </c>
      <c r="M2414" s="37">
        <v>4905.29</v>
      </c>
      <c r="N2414" s="37">
        <v>4905.29</v>
      </c>
      <c r="O2414" s="37">
        <v>4905.29</v>
      </c>
      <c r="P2414" s="37">
        <v>4905.29</v>
      </c>
      <c r="Q2414" s="37">
        <v>4905.28</v>
      </c>
      <c r="R2414" s="37">
        <v>4905.28</v>
      </c>
      <c r="S2414" s="37">
        <v>4905.28</v>
      </c>
    </row>
    <row r="2415" spans="2:19">
      <c r="B2415" s="6">
        <v>1985</v>
      </c>
      <c r="C2415" s="37">
        <v>4756.4399999999996</v>
      </c>
      <c r="D2415" s="37">
        <v>4756.4399999999996</v>
      </c>
      <c r="E2415" s="37">
        <v>4756.4399999999996</v>
      </c>
      <c r="F2415" s="37">
        <v>4756.4399999999996</v>
      </c>
      <c r="G2415" s="37">
        <v>4756.4399999999996</v>
      </c>
      <c r="H2415" s="37">
        <v>4756.4399999999996</v>
      </c>
      <c r="I2415" s="37">
        <v>4756.4399999999996</v>
      </c>
      <c r="J2415" s="37">
        <v>4756.4399999999996</v>
      </c>
      <c r="K2415" s="37">
        <v>4756.4399999999996</v>
      </c>
      <c r="L2415" s="37"/>
      <c r="M2415" s="37"/>
      <c r="N2415" s="37"/>
      <c r="O2415" s="37"/>
      <c r="P2415" s="37"/>
      <c r="Q2415" s="37"/>
      <c r="R2415" s="37"/>
      <c r="S2415" s="37"/>
    </row>
    <row r="2416" spans="2:19">
      <c r="B2416" s="6">
        <v>1984</v>
      </c>
      <c r="C2416" s="37">
        <v>4616.3500000000004</v>
      </c>
      <c r="D2416" s="37">
        <v>4616.3500000000004</v>
      </c>
      <c r="E2416" s="37">
        <v>4616.3500000000004</v>
      </c>
      <c r="F2416" s="37">
        <v>4616.3500000000004</v>
      </c>
      <c r="G2416" s="37">
        <v>4616.3500000000004</v>
      </c>
      <c r="H2416" s="37">
        <v>4616.3500000000004</v>
      </c>
      <c r="I2416" s="37">
        <v>4616.3500000000004</v>
      </c>
      <c r="J2416" s="37">
        <v>4616.3500000000004</v>
      </c>
      <c r="K2416" s="37">
        <v>4616.3500000000004</v>
      </c>
      <c r="L2416" s="37">
        <v>4616.3500000000004</v>
      </c>
      <c r="M2416" s="37">
        <v>4616.3500000000004</v>
      </c>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v>13070.43</v>
      </c>
      <c r="D2418" s="37">
        <v>13070.43</v>
      </c>
      <c r="E2418" s="37">
        <v>13070.43</v>
      </c>
      <c r="F2418" s="37">
        <v>13070.43</v>
      </c>
      <c r="G2418" s="37">
        <v>13070.43</v>
      </c>
      <c r="H2418" s="37">
        <v>13070.43</v>
      </c>
      <c r="I2418" s="37">
        <v>13070.43</v>
      </c>
      <c r="J2418" s="37">
        <v>13070.43</v>
      </c>
      <c r="K2418" s="37">
        <v>13070.43</v>
      </c>
      <c r="L2418" s="37">
        <v>13070.43</v>
      </c>
      <c r="M2418" s="37">
        <v>13070.43</v>
      </c>
      <c r="N2418" s="37">
        <v>13070.43</v>
      </c>
      <c r="O2418" s="37">
        <v>13070.43</v>
      </c>
      <c r="P2418" s="37">
        <v>13070.43</v>
      </c>
      <c r="Q2418" s="37">
        <v>13070.43</v>
      </c>
      <c r="R2418" s="37">
        <v>13070.43</v>
      </c>
      <c r="S2418" s="37">
        <v>13070.43</v>
      </c>
    </row>
    <row r="2419" spans="2:19">
      <c r="B2419" s="6">
        <v>1981</v>
      </c>
      <c r="C2419" s="37">
        <v>4132.3100000000004</v>
      </c>
      <c r="D2419" s="37">
        <v>4132.3100000000004</v>
      </c>
      <c r="E2419" s="37">
        <v>4132.3100000000004</v>
      </c>
      <c r="F2419" s="37">
        <v>4132.3100000000004</v>
      </c>
      <c r="G2419" s="37">
        <v>4132.3100000000004</v>
      </c>
      <c r="H2419" s="37">
        <v>4132.3100000000004</v>
      </c>
      <c r="I2419" s="37">
        <v>4132.3100000000004</v>
      </c>
      <c r="J2419" s="37">
        <v>4132.3100000000004</v>
      </c>
      <c r="K2419" s="37">
        <v>4132.3100000000004</v>
      </c>
      <c r="L2419" s="37">
        <v>4132.3100000000004</v>
      </c>
      <c r="M2419" s="37">
        <v>4132.3100000000004</v>
      </c>
      <c r="N2419" s="37">
        <v>4132.3100000000004</v>
      </c>
      <c r="O2419" s="37">
        <v>4132.3100000000004</v>
      </c>
      <c r="P2419" s="37">
        <v>4132.3100000000004</v>
      </c>
      <c r="Q2419" s="37">
        <v>4132.3100000000004</v>
      </c>
      <c r="R2419" s="37">
        <v>4132.3100000000004</v>
      </c>
      <c r="S2419" s="37">
        <v>4132.3100000000004</v>
      </c>
    </row>
    <row r="2420" spans="2:19">
      <c r="B2420" s="6">
        <v>1980</v>
      </c>
      <c r="C2420" s="37">
        <v>19852.71</v>
      </c>
      <c r="D2420" s="37">
        <v>19852.71</v>
      </c>
      <c r="E2420" s="37">
        <v>19852.71</v>
      </c>
      <c r="F2420" s="37">
        <v>19852.71</v>
      </c>
      <c r="G2420" s="37">
        <v>19852.71</v>
      </c>
      <c r="H2420" s="37">
        <v>19852.71</v>
      </c>
      <c r="I2420" s="37">
        <v>15882.17</v>
      </c>
      <c r="J2420" s="37">
        <v>15882.17</v>
      </c>
      <c r="K2420" s="37">
        <v>15882.17</v>
      </c>
      <c r="L2420" s="37">
        <v>15882.17</v>
      </c>
      <c r="M2420" s="37">
        <v>15882.17</v>
      </c>
      <c r="N2420" s="37">
        <v>15882.17</v>
      </c>
      <c r="O2420" s="37">
        <v>15882.17</v>
      </c>
      <c r="P2420" s="37">
        <v>15882.17</v>
      </c>
      <c r="Q2420" s="37">
        <v>15882.16</v>
      </c>
      <c r="R2420" s="37">
        <v>15882.16</v>
      </c>
      <c r="S2420" s="37">
        <v>15882.16</v>
      </c>
    </row>
    <row r="2421" spans="2:19">
      <c r="B2421" s="6">
        <v>1979</v>
      </c>
      <c r="C2421" s="37">
        <v>19275.66</v>
      </c>
      <c r="D2421" s="37">
        <v>19275.66</v>
      </c>
      <c r="E2421" s="37">
        <v>19275.66</v>
      </c>
      <c r="F2421" s="37">
        <v>11565.4</v>
      </c>
      <c r="G2421" s="37">
        <v>11565.4</v>
      </c>
      <c r="H2421" s="37">
        <v>11565.4</v>
      </c>
      <c r="I2421" s="37">
        <v>7710.27</v>
      </c>
      <c r="J2421" s="37">
        <v>7710.27</v>
      </c>
      <c r="K2421" s="37">
        <v>7710.27</v>
      </c>
      <c r="L2421" s="37">
        <v>7710.27</v>
      </c>
      <c r="M2421" s="37">
        <v>7710.27</v>
      </c>
      <c r="N2421" s="37">
        <v>7710.27</v>
      </c>
      <c r="O2421" s="37">
        <v>7710.27</v>
      </c>
      <c r="P2421" s="37">
        <v>7710.27</v>
      </c>
      <c r="Q2421" s="37">
        <v>7710.26</v>
      </c>
      <c r="R2421" s="37">
        <v>7710.26</v>
      </c>
      <c r="S2421" s="37">
        <v>7710.26</v>
      </c>
    </row>
    <row r="2422" spans="2:19">
      <c r="B2422" s="6">
        <v>1978</v>
      </c>
      <c r="C2422" s="37">
        <v>7604</v>
      </c>
      <c r="D2422" s="37">
        <v>7604</v>
      </c>
      <c r="E2422" s="37">
        <v>7604</v>
      </c>
      <c r="F2422" s="37">
        <v>7604</v>
      </c>
      <c r="G2422" s="37">
        <v>7604</v>
      </c>
      <c r="H2422" s="37">
        <v>7604</v>
      </c>
      <c r="I2422" s="37">
        <v>7604</v>
      </c>
      <c r="J2422" s="37">
        <v>7604</v>
      </c>
      <c r="K2422" s="37">
        <v>7604</v>
      </c>
      <c r="L2422" s="37">
        <v>7604</v>
      </c>
      <c r="M2422" s="37">
        <v>7604</v>
      </c>
      <c r="N2422" s="37">
        <v>7604</v>
      </c>
      <c r="O2422" s="37">
        <v>7604</v>
      </c>
      <c r="P2422" s="37">
        <v>7604</v>
      </c>
      <c r="Q2422" s="37">
        <v>7604</v>
      </c>
      <c r="R2422" s="37">
        <v>7604</v>
      </c>
      <c r="S2422" s="37">
        <v>7604</v>
      </c>
    </row>
    <row r="2423" spans="2:19">
      <c r="B2423" s="6">
        <v>1977</v>
      </c>
      <c r="C2423" s="37">
        <v>14596.47</v>
      </c>
      <c r="D2423" s="37">
        <v>14596.47</v>
      </c>
      <c r="E2423" s="37">
        <v>14596.47</v>
      </c>
      <c r="F2423" s="37">
        <v>14596.47</v>
      </c>
      <c r="G2423" s="37">
        <v>14596.47</v>
      </c>
      <c r="H2423" s="37">
        <v>14596.47</v>
      </c>
      <c r="I2423" s="37">
        <v>10947.36</v>
      </c>
      <c r="J2423" s="37">
        <v>10947.36</v>
      </c>
      <c r="K2423" s="37">
        <v>10947.36</v>
      </c>
      <c r="L2423" s="37">
        <v>7298.25</v>
      </c>
      <c r="M2423" s="37">
        <v>3649.14</v>
      </c>
      <c r="N2423" s="37">
        <v>3649.14</v>
      </c>
      <c r="O2423" s="37">
        <v>3649.14</v>
      </c>
      <c r="P2423" s="37">
        <v>3649.14</v>
      </c>
      <c r="Q2423" s="37">
        <v>3649.12</v>
      </c>
      <c r="R2423" s="37">
        <v>3649.12</v>
      </c>
      <c r="S2423" s="37">
        <v>3649.12</v>
      </c>
    </row>
    <row r="2424" spans="2:19">
      <c r="B2424" s="6">
        <v>1976</v>
      </c>
      <c r="C2424" s="37">
        <v>6921.06</v>
      </c>
      <c r="D2424" s="37">
        <v>3460.54</v>
      </c>
      <c r="E2424" s="37">
        <v>3460.54</v>
      </c>
      <c r="F2424" s="37">
        <v>3460.54</v>
      </c>
      <c r="G2424" s="37">
        <v>3460.54</v>
      </c>
      <c r="H2424" s="37">
        <v>3460.54</v>
      </c>
      <c r="I2424" s="37">
        <v>3460.54</v>
      </c>
      <c r="J2424" s="37">
        <v>3460.54</v>
      </c>
      <c r="K2424" s="37">
        <v>3460.54</v>
      </c>
      <c r="L2424" s="37">
        <v>3460.54</v>
      </c>
      <c r="M2424" s="37">
        <v>3460.54</v>
      </c>
      <c r="N2424" s="37">
        <v>0</v>
      </c>
      <c r="O2424" s="37">
        <v>0</v>
      </c>
      <c r="P2424" s="37">
        <v>0</v>
      </c>
      <c r="Q2424" s="37">
        <v>0</v>
      </c>
      <c r="R2424" s="37">
        <v>0</v>
      </c>
      <c r="S2424" s="37">
        <v>0</v>
      </c>
    </row>
    <row r="2425" spans="2:19">
      <c r="B2425" s="6">
        <v>1975</v>
      </c>
      <c r="C2425" s="37">
        <v>6612.5</v>
      </c>
      <c r="D2425" s="37">
        <v>6612.5</v>
      </c>
      <c r="E2425" s="37">
        <v>6612.5</v>
      </c>
      <c r="F2425" s="37">
        <v>6612.5</v>
      </c>
      <c r="G2425" s="37">
        <v>6612.5</v>
      </c>
      <c r="H2425" s="37">
        <v>6612.5</v>
      </c>
      <c r="I2425" s="37">
        <v>6612.5</v>
      </c>
      <c r="J2425" s="37">
        <v>6612.5</v>
      </c>
      <c r="K2425" s="37">
        <v>6612.5</v>
      </c>
      <c r="L2425" s="37">
        <v>6612.5</v>
      </c>
      <c r="M2425" s="37">
        <v>6612.5</v>
      </c>
      <c r="N2425" s="37">
        <v>6612.5</v>
      </c>
      <c r="O2425" s="37">
        <v>6612.5</v>
      </c>
      <c r="P2425" s="37">
        <v>6612.5</v>
      </c>
      <c r="Q2425" s="37">
        <v>6612.48</v>
      </c>
      <c r="R2425" s="37">
        <v>6612.48</v>
      </c>
      <c r="S2425" s="37">
        <v>6612.48</v>
      </c>
    </row>
    <row r="2426" spans="2:19">
      <c r="B2426" s="6">
        <v>1974</v>
      </c>
      <c r="C2426" s="37">
        <v>3074.82</v>
      </c>
      <c r="D2426" s="37">
        <v>3074.82</v>
      </c>
      <c r="E2426" s="37">
        <v>3074.82</v>
      </c>
      <c r="F2426" s="37">
        <v>3074.82</v>
      </c>
      <c r="G2426" s="37">
        <v>3074.82</v>
      </c>
      <c r="H2426" s="37">
        <v>3074.82</v>
      </c>
      <c r="I2426" s="37">
        <v>3074.82</v>
      </c>
      <c r="J2426" s="37">
        <v>3074.82</v>
      </c>
      <c r="K2426" s="37">
        <v>3074.82</v>
      </c>
      <c r="L2426" s="37">
        <v>3074.82</v>
      </c>
      <c r="M2426" s="37">
        <v>3074.82</v>
      </c>
      <c r="N2426" s="37">
        <v>3074.82</v>
      </c>
      <c r="O2426" s="37">
        <v>3074.82</v>
      </c>
      <c r="P2426" s="37">
        <v>3074.82</v>
      </c>
      <c r="Q2426" s="37">
        <v>3074.82</v>
      </c>
      <c r="R2426" s="37">
        <v>3074.82</v>
      </c>
      <c r="S2426" s="37">
        <v>3074.82</v>
      </c>
    </row>
    <row r="2427" spans="2:19">
      <c r="B2427" s="6">
        <v>1973</v>
      </c>
      <c r="C2427" s="37">
        <v>8664.36</v>
      </c>
      <c r="D2427" s="37">
        <v>8664.36</v>
      </c>
      <c r="E2427" s="37">
        <v>8664.36</v>
      </c>
      <c r="F2427" s="37">
        <v>8664.36</v>
      </c>
      <c r="G2427" s="37">
        <v>8664.36</v>
      </c>
      <c r="H2427" s="37">
        <v>8664.36</v>
      </c>
      <c r="I2427" s="37">
        <v>8664.36</v>
      </c>
      <c r="J2427" s="37">
        <v>8664.36</v>
      </c>
      <c r="K2427" s="37">
        <v>8664.36</v>
      </c>
      <c r="L2427" s="37">
        <v>8664.36</v>
      </c>
      <c r="M2427" s="37">
        <v>8664.36</v>
      </c>
      <c r="N2427" s="37">
        <v>2888.12</v>
      </c>
      <c r="O2427" s="37">
        <v>2888.12</v>
      </c>
      <c r="P2427" s="37">
        <v>2888.12</v>
      </c>
      <c r="Q2427" s="37">
        <v>2888.12</v>
      </c>
      <c r="R2427" s="37">
        <v>2888.12</v>
      </c>
      <c r="S2427" s="37">
        <v>2888.12</v>
      </c>
    </row>
    <row r="2428" spans="2:19">
      <c r="B2428" s="6">
        <v>1972</v>
      </c>
      <c r="C2428" s="37">
        <v>2758.73</v>
      </c>
      <c r="D2428" s="37">
        <v>2758.73</v>
      </c>
      <c r="E2428" s="37">
        <v>2758.73</v>
      </c>
      <c r="F2428" s="37">
        <v>2758.73</v>
      </c>
      <c r="G2428" s="37">
        <v>2758.73</v>
      </c>
      <c r="H2428" s="37">
        <v>2758.73</v>
      </c>
      <c r="I2428" s="37">
        <v>2758.73</v>
      </c>
      <c r="J2428" s="37">
        <v>2758.73</v>
      </c>
      <c r="K2428" s="37">
        <v>2758.73</v>
      </c>
      <c r="L2428" s="37">
        <v>2758.73</v>
      </c>
      <c r="M2428" s="37">
        <v>2758.73</v>
      </c>
      <c r="N2428" s="37">
        <v>2758.73</v>
      </c>
      <c r="O2428" s="37"/>
      <c r="P2428" s="37"/>
      <c r="Q2428" s="37"/>
      <c r="R2428" s="37"/>
      <c r="S2428" s="37"/>
    </row>
    <row r="2429" spans="2:19">
      <c r="B2429" s="6">
        <v>1971</v>
      </c>
      <c r="C2429" s="37">
        <v>2623.37</v>
      </c>
      <c r="D2429" s="37">
        <v>2623.37</v>
      </c>
      <c r="E2429" s="37">
        <v>2623.37</v>
      </c>
      <c r="F2429" s="37">
        <v>2623.37</v>
      </c>
      <c r="G2429" s="37">
        <v>0.01</v>
      </c>
      <c r="H2429" s="37">
        <v>0.01</v>
      </c>
      <c r="I2429" s="37"/>
      <c r="J2429" s="37"/>
      <c r="K2429" s="37"/>
      <c r="L2429" s="37"/>
      <c r="M2429" s="37"/>
      <c r="N2429" s="37"/>
      <c r="O2429" s="37"/>
      <c r="P2429" s="37"/>
      <c r="Q2429" s="37"/>
      <c r="R2429" s="37"/>
      <c r="S2429" s="37"/>
    </row>
    <row r="2430" spans="2:19">
      <c r="B2430" s="6">
        <v>1970</v>
      </c>
      <c r="C2430" s="37">
        <v>4821.2700000000004</v>
      </c>
      <c r="D2430" s="37">
        <v>2410.64</v>
      </c>
      <c r="E2430" s="37">
        <v>2410.64</v>
      </c>
      <c r="F2430" s="37">
        <v>2410.64</v>
      </c>
      <c r="G2430" s="37">
        <v>2410.64</v>
      </c>
      <c r="H2430" s="37">
        <v>2410.64</v>
      </c>
      <c r="I2430" s="37">
        <v>2410.64</v>
      </c>
      <c r="J2430" s="37">
        <v>2410.64</v>
      </c>
      <c r="K2430" s="37">
        <v>2410.64</v>
      </c>
      <c r="L2430" s="37">
        <v>2410.64</v>
      </c>
      <c r="M2430" s="37">
        <v>2410.64</v>
      </c>
      <c r="N2430" s="37">
        <v>2410.64</v>
      </c>
      <c r="O2430" s="37">
        <v>2410.64</v>
      </c>
      <c r="P2430" s="37">
        <v>2410.64</v>
      </c>
      <c r="Q2430" s="37">
        <v>2410.6299999999997</v>
      </c>
      <c r="R2430" s="37">
        <v>2410.6299999999997</v>
      </c>
      <c r="S2430" s="37">
        <v>2410.6299999999997</v>
      </c>
    </row>
    <row r="2431" spans="2:19">
      <c r="B2431" s="6">
        <v>1969</v>
      </c>
      <c r="C2431" s="37">
        <v>8842.09</v>
      </c>
      <c r="D2431" s="37">
        <v>8842.09</v>
      </c>
      <c r="E2431" s="37">
        <v>8842.09</v>
      </c>
      <c r="F2431" s="37">
        <v>8842.09</v>
      </c>
      <c r="G2431" s="37">
        <v>6631.57</v>
      </c>
      <c r="H2431" s="37">
        <v>6631.57</v>
      </c>
      <c r="I2431" s="37">
        <v>6631.57</v>
      </c>
      <c r="J2431" s="37">
        <v>6631.57</v>
      </c>
      <c r="K2431" s="37">
        <v>6631.57</v>
      </c>
      <c r="L2431" s="37">
        <v>6631.57</v>
      </c>
      <c r="M2431" s="37">
        <v>6631.57</v>
      </c>
      <c r="N2431" s="37">
        <v>6631.57</v>
      </c>
      <c r="O2431" s="37">
        <v>6631.57</v>
      </c>
      <c r="P2431" s="37">
        <v>6631.57</v>
      </c>
      <c r="Q2431" s="37">
        <v>6631.5599999999995</v>
      </c>
      <c r="R2431" s="37">
        <v>6631.5599999999995</v>
      </c>
      <c r="S2431" s="37">
        <v>6631.5599999999995</v>
      </c>
    </row>
    <row r="2432" spans="2:19">
      <c r="B2432" s="6">
        <v>1968</v>
      </c>
      <c r="C2432" s="37">
        <v>6457.71</v>
      </c>
      <c r="D2432" s="37">
        <v>6457.71</v>
      </c>
      <c r="E2432" s="37">
        <v>6457.71</v>
      </c>
      <c r="F2432" s="37">
        <v>6457.71</v>
      </c>
      <c r="G2432" s="37">
        <v>4305.1499999999996</v>
      </c>
      <c r="H2432" s="37">
        <v>4305.1499999999996</v>
      </c>
      <c r="I2432" s="37">
        <v>4305.1499999999996</v>
      </c>
      <c r="J2432" s="37">
        <v>4305.1499999999996</v>
      </c>
      <c r="K2432" s="37">
        <v>4305.1499999999996</v>
      </c>
      <c r="L2432" s="37">
        <v>4305.1499999999996</v>
      </c>
      <c r="M2432" s="37">
        <v>4305.1499999999996</v>
      </c>
      <c r="N2432" s="37">
        <v>2152.59</v>
      </c>
      <c r="O2432" s="37">
        <v>2152.59</v>
      </c>
      <c r="P2432" s="37">
        <v>2152.59</v>
      </c>
      <c r="Q2432" s="37">
        <v>2152.56</v>
      </c>
      <c r="R2432" s="37">
        <v>2152.56</v>
      </c>
      <c r="S2432" s="37">
        <v>2152.56</v>
      </c>
    </row>
    <row r="2433" spans="2:19">
      <c r="B2433" s="6">
        <v>1967</v>
      </c>
      <c r="C2433" s="37">
        <v>17029.21</v>
      </c>
      <c r="D2433" s="37">
        <v>15495.22</v>
      </c>
      <c r="E2433" s="37">
        <v>15495.22</v>
      </c>
      <c r="F2433" s="37">
        <v>15495.22</v>
      </c>
      <c r="G2433" s="37">
        <v>15495.22</v>
      </c>
      <c r="H2433" s="37">
        <v>15495.22</v>
      </c>
      <c r="I2433" s="37">
        <v>15495.22</v>
      </c>
      <c r="J2433" s="37">
        <v>15495.22</v>
      </c>
      <c r="K2433" s="37">
        <v>11144.53</v>
      </c>
      <c r="L2433" s="37">
        <v>11144.53</v>
      </c>
      <c r="M2433" s="37">
        <v>11144.53</v>
      </c>
      <c r="N2433" s="37">
        <v>11144.53</v>
      </c>
      <c r="O2433" s="37">
        <v>11144.53</v>
      </c>
      <c r="P2433" s="37">
        <v>11144.53</v>
      </c>
      <c r="Q2433" s="37">
        <v>11144.480000000001</v>
      </c>
      <c r="R2433" s="37">
        <v>11144.480000000001</v>
      </c>
      <c r="S2433" s="37">
        <v>11144.480000000001</v>
      </c>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783601.6399999999</v>
      </c>
      <c r="D2471" s="8">
        <f>SUM(D2393:D2470)</f>
        <v>808951.41999999993</v>
      </c>
      <c r="E2471" s="8">
        <f>SUM(E2392:E2470)</f>
        <v>825974.64999999991</v>
      </c>
      <c r="F2471" s="8">
        <f>SUM(F2391:F2470)</f>
        <v>898386.57999999984</v>
      </c>
      <c r="G2471" s="8">
        <f>SUM(G2390:G2470)</f>
        <v>922036.50999999989</v>
      </c>
      <c r="H2471" s="8">
        <f t="shared" ref="H2471:M2471" si="25">SUM(H2384:H2470)</f>
        <v>955163.98999999987</v>
      </c>
      <c r="I2471" s="8">
        <f t="shared" si="25"/>
        <v>943689.19</v>
      </c>
      <c r="J2471" s="8">
        <f t="shared" si="25"/>
        <v>937702.36</v>
      </c>
      <c r="K2471" s="8">
        <f t="shared" si="25"/>
        <v>940346.66</v>
      </c>
      <c r="L2471" s="8">
        <f t="shared" si="25"/>
        <v>954724.81000000017</v>
      </c>
      <c r="M2471" s="8">
        <f t="shared" si="25"/>
        <v>990294.55000000016</v>
      </c>
      <c r="N2471" s="11">
        <f>SUM(N2379:N2470)</f>
        <v>1013408.3300000001</v>
      </c>
      <c r="O2471" s="11">
        <f>SUM(O2379:O2470)</f>
        <v>1010413.8600000002</v>
      </c>
      <c r="P2471" s="11">
        <f>SUM(P2379:P2470)</f>
        <v>1057629.9200000002</v>
      </c>
      <c r="Q2471" s="11">
        <f>SUM(Q2379:Q2470)</f>
        <v>1052361.4400000004</v>
      </c>
      <c r="R2471" s="11">
        <f>SUM(R2378:R2470)</f>
        <v>1104586.8700000006</v>
      </c>
      <c r="S2471" s="11">
        <f>SUM(S2378:S2470)</f>
        <v>1119722.8700000003</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v>1122.2</v>
      </c>
      <c r="M2480" s="37">
        <v>1122.2</v>
      </c>
      <c r="N2480" s="37">
        <v>1122.2</v>
      </c>
      <c r="O2480" s="37">
        <v>1122.2</v>
      </c>
      <c r="P2480" s="37">
        <v>1122.2</v>
      </c>
      <c r="Q2480" s="37">
        <v>1122.2</v>
      </c>
      <c r="R2480" s="37">
        <v>1122.2</v>
      </c>
      <c r="S2480" s="37">
        <v>1122.2</v>
      </c>
    </row>
    <row r="2481" spans="2:19">
      <c r="B2481" s="6">
        <v>2014</v>
      </c>
      <c r="C2481" s="36"/>
      <c r="D2481" s="36"/>
      <c r="E2481" s="36"/>
      <c r="F2481" s="36"/>
      <c r="G2481" s="36"/>
      <c r="H2481" s="36"/>
      <c r="I2481" s="36"/>
      <c r="J2481" s="36"/>
      <c r="K2481" s="37">
        <v>759.3</v>
      </c>
      <c r="L2481" s="37">
        <v>759.3</v>
      </c>
      <c r="M2481" s="37">
        <v>759.3</v>
      </c>
      <c r="N2481" s="37">
        <v>759.3</v>
      </c>
      <c r="O2481" s="37">
        <v>759.3</v>
      </c>
      <c r="P2481" s="37">
        <v>759.3</v>
      </c>
      <c r="Q2481" s="37">
        <v>759.3</v>
      </c>
      <c r="R2481" s="37">
        <v>759.3</v>
      </c>
      <c r="S2481" s="37">
        <v>759.3</v>
      </c>
    </row>
    <row r="2482" spans="2:19">
      <c r="B2482" s="6">
        <v>2013</v>
      </c>
      <c r="C2482" s="36"/>
      <c r="D2482" s="36"/>
      <c r="E2482" s="36"/>
      <c r="F2482" s="36"/>
      <c r="G2482" s="36"/>
      <c r="H2482" s="36"/>
      <c r="I2482" s="36"/>
      <c r="J2482" s="37">
        <v>4273.13</v>
      </c>
      <c r="K2482" s="37">
        <v>4273.13</v>
      </c>
      <c r="L2482" s="37">
        <v>4273.13</v>
      </c>
      <c r="M2482" s="37">
        <v>4273.13</v>
      </c>
      <c r="N2482" s="37">
        <v>4273.13</v>
      </c>
      <c r="O2482" s="37">
        <v>4273.13</v>
      </c>
      <c r="P2482" s="37">
        <v>4273.13</v>
      </c>
      <c r="Q2482" s="37">
        <v>4273.13</v>
      </c>
      <c r="R2482" s="37">
        <v>4273.13</v>
      </c>
      <c r="S2482" s="37">
        <v>4273.13</v>
      </c>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v>1254.22</v>
      </c>
      <c r="H2485" s="37">
        <v>1254.22</v>
      </c>
      <c r="I2485" s="37">
        <v>1254.22</v>
      </c>
      <c r="J2485" s="37">
        <v>1254.22</v>
      </c>
      <c r="K2485" s="37">
        <v>1254.22</v>
      </c>
      <c r="L2485" s="37">
        <v>1254.22</v>
      </c>
      <c r="M2485" s="37">
        <v>1254.22</v>
      </c>
      <c r="N2485" s="37">
        <v>1254.22</v>
      </c>
      <c r="O2485" s="37">
        <v>1254.22</v>
      </c>
      <c r="P2485" s="37">
        <v>1254.22</v>
      </c>
      <c r="Q2485" s="37">
        <v>1254.22</v>
      </c>
      <c r="R2485" s="37">
        <v>1254.22</v>
      </c>
      <c r="S2485" s="37">
        <v>1254.22</v>
      </c>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v>1821.71</v>
      </c>
      <c r="E2488" s="37">
        <v>1821.71</v>
      </c>
      <c r="F2488" s="37">
        <v>1821.71</v>
      </c>
      <c r="G2488" s="37">
        <v>1821.71</v>
      </c>
      <c r="H2488" s="37">
        <v>1821.71</v>
      </c>
      <c r="I2488" s="37">
        <v>1821.71</v>
      </c>
      <c r="J2488" s="37">
        <v>1821.71</v>
      </c>
      <c r="K2488" s="37">
        <v>1821.71</v>
      </c>
      <c r="L2488" s="37">
        <v>1821.71</v>
      </c>
      <c r="M2488" s="37">
        <v>1821.71</v>
      </c>
      <c r="N2488" s="37">
        <v>1821.71</v>
      </c>
      <c r="O2488" s="37">
        <v>1821.71</v>
      </c>
      <c r="P2488" s="37">
        <v>1821.71</v>
      </c>
      <c r="Q2488" s="37">
        <v>1821.71</v>
      </c>
      <c r="R2488" s="37">
        <v>1821.71</v>
      </c>
      <c r="S2488" s="37">
        <v>1821.71</v>
      </c>
    </row>
    <row r="2489" spans="2:19">
      <c r="B2489" s="6">
        <v>2006</v>
      </c>
      <c r="C2489" s="37">
        <v>153409.49</v>
      </c>
      <c r="D2489" s="37">
        <v>153409.49</v>
      </c>
      <c r="E2489" s="37">
        <v>153409.49</v>
      </c>
      <c r="F2489" s="37">
        <v>153408.49</v>
      </c>
      <c r="G2489" s="37">
        <v>153408.49</v>
      </c>
      <c r="H2489" s="37">
        <v>153408.49</v>
      </c>
      <c r="I2489" s="37">
        <v>153408.49</v>
      </c>
      <c r="J2489" s="37">
        <v>153408.49</v>
      </c>
      <c r="K2489" s="37">
        <v>153408.49</v>
      </c>
      <c r="L2489" s="37">
        <v>153408.49</v>
      </c>
      <c r="M2489" s="37">
        <v>153408.49</v>
      </c>
      <c r="N2489" s="37">
        <v>153408.49</v>
      </c>
      <c r="O2489" s="37">
        <v>153408.49</v>
      </c>
      <c r="P2489" s="37">
        <v>153408.49</v>
      </c>
      <c r="Q2489" s="37">
        <v>153408.49</v>
      </c>
      <c r="R2489" s="37">
        <v>153408.49</v>
      </c>
      <c r="S2489" s="37">
        <v>153408.49</v>
      </c>
    </row>
    <row r="2490" spans="2:19">
      <c r="B2490" s="6">
        <v>2005</v>
      </c>
      <c r="C2490" s="37">
        <v>239130.07</v>
      </c>
      <c r="D2490" s="37">
        <v>239130.07</v>
      </c>
      <c r="E2490" s="37">
        <v>239130.07</v>
      </c>
      <c r="F2490" s="37">
        <v>239130.07</v>
      </c>
      <c r="G2490" s="37">
        <v>239130.07</v>
      </c>
      <c r="H2490" s="37">
        <v>239130.07</v>
      </c>
      <c r="I2490" s="37">
        <v>239130.07</v>
      </c>
      <c r="J2490" s="37">
        <v>239130.07</v>
      </c>
      <c r="K2490" s="37">
        <v>239130.07</v>
      </c>
      <c r="L2490" s="37">
        <v>239130.07</v>
      </c>
      <c r="M2490" s="37">
        <v>239130.07</v>
      </c>
      <c r="N2490" s="37">
        <v>239130.07</v>
      </c>
      <c r="O2490" s="37">
        <v>239130.07</v>
      </c>
      <c r="P2490" s="37">
        <v>239130.07</v>
      </c>
      <c r="Q2490" s="37">
        <v>239130.07</v>
      </c>
      <c r="R2490" s="37">
        <v>239130.07</v>
      </c>
      <c r="S2490" s="37">
        <v>239130.07</v>
      </c>
    </row>
    <row r="2491" spans="2:19">
      <c r="B2491" s="6">
        <v>2004</v>
      </c>
      <c r="C2491" s="37">
        <v>466504.27</v>
      </c>
      <c r="D2491" s="37">
        <v>466504.27</v>
      </c>
      <c r="E2491" s="37">
        <v>466504.27</v>
      </c>
      <c r="F2491" s="37">
        <v>466504.27</v>
      </c>
      <c r="G2491" s="37">
        <v>466504.27</v>
      </c>
      <c r="H2491" s="37">
        <v>466504.27</v>
      </c>
      <c r="I2491" s="37">
        <v>466504.27</v>
      </c>
      <c r="J2491" s="37">
        <v>454349.81</v>
      </c>
      <c r="K2491" s="37">
        <v>454349.81</v>
      </c>
      <c r="L2491" s="37">
        <v>454349.81</v>
      </c>
      <c r="M2491" s="37">
        <v>454349.81</v>
      </c>
      <c r="N2491" s="37">
        <v>454349.81</v>
      </c>
      <c r="O2491" s="37">
        <v>454349.81</v>
      </c>
      <c r="P2491" s="37">
        <v>454349.81</v>
      </c>
      <c r="Q2491" s="37">
        <v>454349.81</v>
      </c>
      <c r="R2491" s="37">
        <v>454349.81</v>
      </c>
      <c r="S2491" s="37">
        <v>454349.81</v>
      </c>
    </row>
    <row r="2492" spans="2:19">
      <c r="B2492" s="6">
        <v>2003</v>
      </c>
      <c r="C2492" s="37">
        <v>482496.59</v>
      </c>
      <c r="D2492" s="37">
        <v>482496.59</v>
      </c>
      <c r="E2492" s="37">
        <v>482496.59</v>
      </c>
      <c r="F2492" s="37">
        <v>482496.59</v>
      </c>
      <c r="G2492" s="37">
        <v>482496.59</v>
      </c>
      <c r="H2492" s="37">
        <v>482496.59</v>
      </c>
      <c r="I2492" s="37">
        <v>482496.59</v>
      </c>
      <c r="J2492" s="37">
        <v>482496.59</v>
      </c>
      <c r="K2492" s="37">
        <v>482496.59</v>
      </c>
      <c r="L2492" s="37">
        <v>482496.59</v>
      </c>
      <c r="M2492" s="37">
        <v>482496.59</v>
      </c>
      <c r="N2492" s="37">
        <v>482496.59</v>
      </c>
      <c r="O2492" s="37">
        <v>458694.23000000004</v>
      </c>
      <c r="P2492" s="37">
        <v>458694.23000000004</v>
      </c>
      <c r="Q2492" s="37">
        <v>458694.23000000004</v>
      </c>
      <c r="R2492" s="37">
        <v>458694.23000000004</v>
      </c>
      <c r="S2492" s="37">
        <v>458694.23000000004</v>
      </c>
    </row>
    <row r="2493" spans="2:19">
      <c r="B2493" s="6">
        <v>2002</v>
      </c>
      <c r="C2493" s="37">
        <v>319572.61</v>
      </c>
      <c r="D2493" s="37">
        <v>319572.61</v>
      </c>
      <c r="E2493" s="37">
        <v>319572.61</v>
      </c>
      <c r="F2493" s="37">
        <v>317840.76999999996</v>
      </c>
      <c r="G2493" s="37">
        <v>317840.76999999996</v>
      </c>
      <c r="H2493" s="37">
        <v>317840.77</v>
      </c>
      <c r="I2493" s="37">
        <v>317840.77</v>
      </c>
      <c r="J2493" s="37">
        <v>305682.31</v>
      </c>
      <c r="K2493" s="37">
        <v>305682.31</v>
      </c>
      <c r="L2493" s="37">
        <v>305682.31</v>
      </c>
      <c r="M2493" s="37">
        <v>305682.31</v>
      </c>
      <c r="N2493" s="37">
        <v>305682.31</v>
      </c>
      <c r="O2493" s="37">
        <v>305682.31</v>
      </c>
      <c r="P2493" s="37">
        <v>305682.31</v>
      </c>
      <c r="Q2493" s="37">
        <v>305682.31</v>
      </c>
      <c r="R2493" s="37">
        <v>305682.31</v>
      </c>
      <c r="S2493" s="37">
        <v>305682.31</v>
      </c>
    </row>
    <row r="2494" spans="2:19">
      <c r="B2494" s="6">
        <v>2001</v>
      </c>
      <c r="C2494" s="37">
        <v>326615.15000000002</v>
      </c>
      <c r="D2494" s="37">
        <v>326615.15000000002</v>
      </c>
      <c r="E2494" s="37">
        <v>326615.15000000002</v>
      </c>
      <c r="F2494" s="37">
        <v>326615.15000000002</v>
      </c>
      <c r="G2494" s="37">
        <v>326615.15000000002</v>
      </c>
      <c r="H2494" s="37">
        <v>326615.15000000002</v>
      </c>
      <c r="I2494" s="37">
        <v>326615.15000000002</v>
      </c>
      <c r="J2494" s="37">
        <v>300090.43000000005</v>
      </c>
      <c r="K2494" s="37">
        <v>300090.43000000005</v>
      </c>
      <c r="L2494" s="37">
        <v>300090.43000000005</v>
      </c>
      <c r="M2494" s="37">
        <v>300090.43000000005</v>
      </c>
      <c r="N2494" s="37">
        <v>300090.43000000005</v>
      </c>
      <c r="O2494" s="37">
        <v>300090.43000000005</v>
      </c>
      <c r="P2494" s="37">
        <v>300090.43000000005</v>
      </c>
      <c r="Q2494" s="37">
        <v>298346.85000000003</v>
      </c>
      <c r="R2494" s="37">
        <v>298346.85000000003</v>
      </c>
      <c r="S2494" s="37">
        <v>298346.85000000003</v>
      </c>
    </row>
    <row r="2495" spans="2:19">
      <c r="B2495" s="6">
        <v>2000</v>
      </c>
      <c r="C2495" s="37">
        <v>74336.09</v>
      </c>
      <c r="D2495" s="37">
        <v>74335.58</v>
      </c>
      <c r="E2495" s="37">
        <v>74335.58</v>
      </c>
      <c r="F2495" s="37">
        <v>74335.58</v>
      </c>
      <c r="G2495" s="37">
        <v>74335.58</v>
      </c>
      <c r="H2495" s="37">
        <v>74335.58</v>
      </c>
      <c r="I2495" s="37">
        <v>74335.58</v>
      </c>
      <c r="J2495" s="37">
        <v>74335.58</v>
      </c>
      <c r="K2495" s="37">
        <v>74335.58</v>
      </c>
      <c r="L2495" s="37">
        <v>74335.58</v>
      </c>
      <c r="M2495" s="37">
        <v>74335.58</v>
      </c>
      <c r="N2495" s="37">
        <v>74335.58</v>
      </c>
      <c r="O2495" s="37">
        <v>74335.58</v>
      </c>
      <c r="P2495" s="37">
        <v>74335.58</v>
      </c>
      <c r="Q2495" s="37">
        <v>74306.69</v>
      </c>
      <c r="R2495" s="37">
        <v>74306.69</v>
      </c>
      <c r="S2495" s="37">
        <v>74306.69</v>
      </c>
    </row>
    <row r="2496" spans="2:19">
      <c r="B2496" s="6">
        <v>1999</v>
      </c>
      <c r="C2496" s="37">
        <v>371172.83</v>
      </c>
      <c r="D2496" s="37">
        <v>371172.83</v>
      </c>
      <c r="E2496" s="37">
        <v>371172.83</v>
      </c>
      <c r="F2496" s="37">
        <v>371172.83</v>
      </c>
      <c r="G2496" s="37">
        <v>359757.53</v>
      </c>
      <c r="H2496" s="37">
        <v>359757.53</v>
      </c>
      <c r="I2496" s="37">
        <v>359757.53</v>
      </c>
      <c r="J2496" s="37">
        <v>359757.53</v>
      </c>
      <c r="K2496" s="37">
        <v>359757.53</v>
      </c>
      <c r="L2496" s="37">
        <v>359757.53</v>
      </c>
      <c r="M2496" s="37">
        <v>359757.53</v>
      </c>
      <c r="N2496" s="37">
        <v>359757.53</v>
      </c>
      <c r="O2496" s="37">
        <v>359757.53</v>
      </c>
      <c r="P2496" s="37">
        <v>359757.53</v>
      </c>
      <c r="Q2496" s="37">
        <v>359757.53</v>
      </c>
      <c r="R2496" s="37">
        <v>359757.53</v>
      </c>
      <c r="S2496" s="37">
        <v>359757.53</v>
      </c>
    </row>
    <row r="2497" spans="2:19">
      <c r="B2497" s="6">
        <v>1998</v>
      </c>
      <c r="C2497" s="37">
        <v>337454.88</v>
      </c>
      <c r="D2497" s="37">
        <v>337454.88</v>
      </c>
      <c r="E2497" s="37">
        <v>337454.88</v>
      </c>
      <c r="F2497" s="37">
        <v>337454.88</v>
      </c>
      <c r="G2497" s="37">
        <v>337454.88</v>
      </c>
      <c r="H2497" s="37">
        <v>337454.88</v>
      </c>
      <c r="I2497" s="37">
        <v>337454.88</v>
      </c>
      <c r="J2497" s="37">
        <v>337454.88</v>
      </c>
      <c r="K2497" s="37">
        <v>337454.88</v>
      </c>
      <c r="L2497" s="37">
        <v>337454.88</v>
      </c>
      <c r="M2497" s="37">
        <v>337454.88</v>
      </c>
      <c r="N2497" s="37">
        <v>337454.88</v>
      </c>
      <c r="O2497" s="37">
        <v>337454.88</v>
      </c>
      <c r="P2497" s="37">
        <v>337454.88</v>
      </c>
      <c r="Q2497" s="37">
        <v>337454.88</v>
      </c>
      <c r="R2497" s="37">
        <v>337454.88</v>
      </c>
      <c r="S2497" s="37">
        <v>337454.88</v>
      </c>
    </row>
    <row r="2498" spans="2:19">
      <c r="B2498" s="6">
        <v>1997</v>
      </c>
      <c r="C2498" s="37">
        <v>276173.27</v>
      </c>
      <c r="D2498" s="37">
        <v>276173.27</v>
      </c>
      <c r="E2498" s="37">
        <v>276173.27</v>
      </c>
      <c r="F2498" s="37">
        <v>276173.27</v>
      </c>
      <c r="G2498" s="37">
        <v>276173.27</v>
      </c>
      <c r="H2498" s="37">
        <v>276173.27</v>
      </c>
      <c r="I2498" s="37">
        <v>276173.27</v>
      </c>
      <c r="J2498" s="37">
        <v>265481.67000000004</v>
      </c>
      <c r="K2498" s="37">
        <v>265481.67000000004</v>
      </c>
      <c r="L2498" s="37">
        <v>265481.67000000004</v>
      </c>
      <c r="M2498" s="37">
        <v>265481.67000000004</v>
      </c>
      <c r="N2498" s="37">
        <v>265481.67000000004</v>
      </c>
      <c r="O2498" s="37">
        <v>265481.67000000004</v>
      </c>
      <c r="P2498" s="37">
        <v>265481.67000000004</v>
      </c>
      <c r="Q2498" s="37">
        <v>262162.08</v>
      </c>
      <c r="R2498" s="37">
        <v>262162.08</v>
      </c>
      <c r="S2498" s="37">
        <v>262162.08</v>
      </c>
    </row>
    <row r="2499" spans="2:19">
      <c r="B2499" s="6">
        <v>1996</v>
      </c>
      <c r="C2499" s="37">
        <v>477803.22</v>
      </c>
      <c r="D2499" s="37">
        <v>477803.22</v>
      </c>
      <c r="E2499" s="37">
        <v>477803.22</v>
      </c>
      <c r="F2499" s="37">
        <v>477803.22</v>
      </c>
      <c r="G2499" s="37">
        <v>477803.22</v>
      </c>
      <c r="H2499" s="37">
        <v>477803.22</v>
      </c>
      <c r="I2499" s="37">
        <v>469034.56</v>
      </c>
      <c r="J2499" s="37">
        <v>469034.56</v>
      </c>
      <c r="K2499" s="37">
        <v>469034.56</v>
      </c>
      <c r="L2499" s="37">
        <v>469034.56</v>
      </c>
      <c r="M2499" s="37">
        <v>469034.56</v>
      </c>
      <c r="N2499" s="37">
        <v>469034.56</v>
      </c>
      <c r="O2499" s="37">
        <v>469034.56</v>
      </c>
      <c r="P2499" s="37">
        <v>469034.56</v>
      </c>
      <c r="Q2499" s="37">
        <v>466863.94</v>
      </c>
      <c r="R2499" s="37">
        <v>466863.94</v>
      </c>
      <c r="S2499" s="37">
        <v>466863.94</v>
      </c>
    </row>
    <row r="2500" spans="2:19">
      <c r="B2500" s="6">
        <v>1995</v>
      </c>
      <c r="C2500" s="37">
        <v>838352.16</v>
      </c>
      <c r="D2500" s="37">
        <v>835335.54</v>
      </c>
      <c r="E2500" s="37">
        <v>835335.54</v>
      </c>
      <c r="F2500" s="37">
        <v>835335.54</v>
      </c>
      <c r="G2500" s="37">
        <v>835335.54</v>
      </c>
      <c r="H2500" s="37">
        <v>835335.54</v>
      </c>
      <c r="I2500" s="37">
        <v>802889.71000000008</v>
      </c>
      <c r="J2500" s="37">
        <v>802889.71000000008</v>
      </c>
      <c r="K2500" s="37">
        <v>802889.71000000008</v>
      </c>
      <c r="L2500" s="37">
        <v>802889.71000000008</v>
      </c>
      <c r="M2500" s="37">
        <v>802889.71000000008</v>
      </c>
      <c r="N2500" s="37">
        <v>791400.3600000001</v>
      </c>
      <c r="O2500" s="37">
        <v>791400.3600000001</v>
      </c>
      <c r="P2500" s="37">
        <v>791400.3600000001</v>
      </c>
      <c r="Q2500" s="37">
        <v>791400.3600000001</v>
      </c>
      <c r="R2500" s="37">
        <v>791400.3600000001</v>
      </c>
      <c r="S2500" s="37">
        <v>791400.3600000001</v>
      </c>
    </row>
    <row r="2501" spans="2:19">
      <c r="B2501" s="6">
        <v>1994</v>
      </c>
      <c r="C2501" s="37">
        <v>245990.84</v>
      </c>
      <c r="D2501" s="37">
        <v>245990.84</v>
      </c>
      <c r="E2501" s="37">
        <v>245990.84</v>
      </c>
      <c r="F2501" s="37">
        <v>245990.84</v>
      </c>
      <c r="G2501" s="37">
        <v>245990.84</v>
      </c>
      <c r="H2501" s="37">
        <v>245990.84</v>
      </c>
      <c r="I2501" s="37">
        <v>244948.82</v>
      </c>
      <c r="J2501" s="37">
        <v>242578.19</v>
      </c>
      <c r="K2501" s="37">
        <v>242578.19</v>
      </c>
      <c r="L2501" s="37">
        <v>242578.19</v>
      </c>
      <c r="M2501" s="37">
        <v>242578.19</v>
      </c>
      <c r="N2501" s="37">
        <v>242578.19</v>
      </c>
      <c r="O2501" s="37">
        <v>242578.19</v>
      </c>
      <c r="P2501" s="37">
        <v>242578.19</v>
      </c>
      <c r="Q2501" s="37">
        <v>228132.26</v>
      </c>
      <c r="R2501" s="37">
        <v>228132.26</v>
      </c>
      <c r="S2501" s="37">
        <v>228132.26</v>
      </c>
    </row>
    <row r="2502" spans="2:19">
      <c r="B2502" s="6">
        <v>1993</v>
      </c>
      <c r="C2502" s="37">
        <v>144324.76</v>
      </c>
      <c r="D2502" s="37">
        <v>144324.76</v>
      </c>
      <c r="E2502" s="37">
        <v>144324.76</v>
      </c>
      <c r="F2502" s="37">
        <v>144324.76</v>
      </c>
      <c r="G2502" s="37">
        <v>144324.76</v>
      </c>
      <c r="H2502" s="37">
        <v>144324.76</v>
      </c>
      <c r="I2502" s="37">
        <v>144324.76</v>
      </c>
      <c r="J2502" s="37">
        <v>144324.76</v>
      </c>
      <c r="K2502" s="37">
        <v>144324.76</v>
      </c>
      <c r="L2502" s="37">
        <v>144324.76</v>
      </c>
      <c r="M2502" s="37">
        <v>144324.76</v>
      </c>
      <c r="N2502" s="37">
        <v>144324.76</v>
      </c>
      <c r="O2502" s="37">
        <v>144324.76</v>
      </c>
      <c r="P2502" s="37">
        <v>144324.76</v>
      </c>
      <c r="Q2502" s="37">
        <v>144324.76</v>
      </c>
      <c r="R2502" s="37">
        <v>144324.76</v>
      </c>
      <c r="S2502" s="37">
        <v>144324.76</v>
      </c>
    </row>
    <row r="2503" spans="2:19">
      <c r="B2503" s="6">
        <v>1992</v>
      </c>
      <c r="C2503" s="37">
        <v>39419.81</v>
      </c>
      <c r="D2503" s="37">
        <v>39419.81</v>
      </c>
      <c r="E2503" s="37">
        <v>39419.81</v>
      </c>
      <c r="F2503" s="37">
        <v>39419.81</v>
      </c>
      <c r="G2503" s="37">
        <v>39419.81</v>
      </c>
      <c r="H2503" s="37">
        <v>39419.81</v>
      </c>
      <c r="I2503" s="37">
        <v>39419.81</v>
      </c>
      <c r="J2503" s="37">
        <v>39419.81</v>
      </c>
      <c r="K2503" s="37">
        <v>39419.81</v>
      </c>
      <c r="L2503" s="37">
        <v>39419.81</v>
      </c>
      <c r="M2503" s="37">
        <v>39419.81</v>
      </c>
      <c r="N2503" s="37">
        <v>39419.81</v>
      </c>
      <c r="O2503" s="37">
        <v>39419.81</v>
      </c>
      <c r="P2503" s="37">
        <v>39419.81</v>
      </c>
      <c r="Q2503" s="37">
        <v>39419.79</v>
      </c>
      <c r="R2503" s="37">
        <v>39419.79</v>
      </c>
      <c r="S2503" s="37">
        <v>39419.79</v>
      </c>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v>33324.26</v>
      </c>
      <c r="D2506" s="37">
        <v>33324.26</v>
      </c>
      <c r="E2506" s="37">
        <v>33324.26</v>
      </c>
      <c r="F2506" s="37">
        <v>33324.26</v>
      </c>
      <c r="G2506" s="37">
        <v>22216.18</v>
      </c>
      <c r="H2506" s="37">
        <v>0.02</v>
      </c>
      <c r="I2506" s="37"/>
      <c r="J2506" s="37"/>
      <c r="K2506" s="37"/>
      <c r="L2506" s="37"/>
      <c r="M2506" s="37"/>
      <c r="N2506" s="37"/>
      <c r="O2506" s="37"/>
      <c r="P2506" s="37"/>
      <c r="Q2506" s="37"/>
      <c r="R2506" s="37"/>
      <c r="S2506" s="37"/>
    </row>
    <row r="2507" spans="2:19">
      <c r="B2507" s="6">
        <v>1988</v>
      </c>
      <c r="C2507" s="37">
        <v>10739.91</v>
      </c>
      <c r="D2507" s="37">
        <v>10739.91</v>
      </c>
      <c r="E2507" s="37">
        <v>10739.91</v>
      </c>
      <c r="F2507" s="37">
        <v>10739.91</v>
      </c>
      <c r="G2507" s="37">
        <v>10739.91</v>
      </c>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v>20566.09</v>
      </c>
      <c r="D2509" s="37">
        <v>20566.09</v>
      </c>
      <c r="E2509" s="37">
        <v>20566.09</v>
      </c>
      <c r="F2509" s="37">
        <v>20566.09</v>
      </c>
      <c r="G2509" s="37">
        <v>20566.09</v>
      </c>
      <c r="H2509" s="37">
        <v>20566.09</v>
      </c>
      <c r="I2509" s="37">
        <v>20566.09</v>
      </c>
      <c r="J2509" s="37">
        <v>20566.09</v>
      </c>
      <c r="K2509" s="37">
        <v>20566.09</v>
      </c>
      <c r="L2509" s="37">
        <v>20566.09</v>
      </c>
      <c r="M2509" s="37">
        <v>10283.049999999999</v>
      </c>
      <c r="N2509" s="37"/>
      <c r="O2509" s="37"/>
      <c r="P2509" s="37"/>
      <c r="Q2509" s="37"/>
      <c r="R2509" s="37"/>
      <c r="S2509" s="37"/>
    </row>
    <row r="2510" spans="2:19">
      <c r="B2510" s="6">
        <v>1985</v>
      </c>
      <c r="C2510" s="37">
        <v>10072.209999999999</v>
      </c>
      <c r="D2510" s="37">
        <v>10072.209999999999</v>
      </c>
      <c r="E2510" s="37">
        <v>10072.209999999999</v>
      </c>
      <c r="F2510" s="37">
        <v>10072.209999999999</v>
      </c>
      <c r="G2510" s="37">
        <v>10072.209999999999</v>
      </c>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v>19096.16</v>
      </c>
      <c r="D2513" s="37">
        <v>19096.16</v>
      </c>
      <c r="E2513" s="37">
        <v>19096.16</v>
      </c>
      <c r="F2513" s="37">
        <v>19096.16</v>
      </c>
      <c r="G2513" s="37">
        <v>19096.16</v>
      </c>
      <c r="H2513" s="37"/>
      <c r="I2513" s="37"/>
      <c r="J2513" s="37"/>
      <c r="K2513" s="37"/>
      <c r="L2513" s="37"/>
      <c r="M2513" s="37"/>
      <c r="N2513" s="37"/>
      <c r="O2513" s="37"/>
      <c r="P2513" s="37"/>
      <c r="Q2513" s="37"/>
      <c r="R2513" s="37"/>
      <c r="S2513" s="37"/>
    </row>
    <row r="2514" spans="2:19">
      <c r="B2514" s="6">
        <v>1981</v>
      </c>
      <c r="C2514" s="37">
        <v>27539.22</v>
      </c>
      <c r="D2514" s="37">
        <v>27539.22</v>
      </c>
      <c r="E2514" s="37">
        <v>27539.22</v>
      </c>
      <c r="F2514" s="37">
        <v>27539.22</v>
      </c>
      <c r="G2514" s="37">
        <v>18359.490000000002</v>
      </c>
      <c r="H2514" s="37"/>
      <c r="I2514" s="37"/>
      <c r="J2514" s="37"/>
      <c r="K2514" s="37"/>
      <c r="L2514" s="37"/>
      <c r="M2514" s="37"/>
      <c r="N2514" s="37"/>
      <c r="O2514" s="37"/>
      <c r="P2514" s="37"/>
      <c r="Q2514" s="37"/>
      <c r="R2514" s="37"/>
      <c r="S2514" s="37"/>
    </row>
    <row r="2515" spans="2:19">
      <c r="B2515" s="6">
        <v>1980</v>
      </c>
      <c r="C2515" s="37">
        <v>25958.84</v>
      </c>
      <c r="D2515" s="37">
        <v>25958.84</v>
      </c>
      <c r="E2515" s="37">
        <v>25958.84</v>
      </c>
      <c r="F2515" s="37">
        <v>17305.900000000001</v>
      </c>
      <c r="G2515" s="37">
        <v>17305.900000000001</v>
      </c>
      <c r="H2515" s="37"/>
      <c r="I2515" s="37"/>
      <c r="J2515" s="37"/>
      <c r="K2515" s="37"/>
      <c r="L2515" s="37"/>
      <c r="M2515" s="37"/>
      <c r="N2515" s="37"/>
      <c r="O2515" s="37"/>
      <c r="P2515" s="37"/>
      <c r="Q2515" s="37"/>
      <c r="R2515" s="37"/>
      <c r="S2515" s="37"/>
    </row>
    <row r="2516" spans="2:19">
      <c r="B2516" s="6">
        <v>1979</v>
      </c>
      <c r="C2516" s="37">
        <v>7825.89</v>
      </c>
      <c r="D2516" s="37"/>
      <c r="E2516" s="37"/>
      <c r="F2516" s="37"/>
      <c r="G2516" s="37"/>
      <c r="H2516" s="37"/>
      <c r="I2516" s="37"/>
      <c r="J2516" s="37"/>
      <c r="K2516" s="37"/>
      <c r="L2516" s="37"/>
      <c r="M2516" s="37"/>
      <c r="N2516" s="37"/>
      <c r="O2516" s="37"/>
      <c r="P2516" s="37"/>
      <c r="Q2516" s="37"/>
      <c r="R2516" s="37"/>
      <c r="S2516" s="37"/>
    </row>
    <row r="2517" spans="2:19">
      <c r="B2517" s="6">
        <v>1978</v>
      </c>
      <c r="C2517" s="37">
        <v>14517.81</v>
      </c>
      <c r="D2517" s="37">
        <v>14517.81</v>
      </c>
      <c r="E2517" s="37"/>
      <c r="F2517" s="37"/>
      <c r="G2517" s="37"/>
      <c r="H2517" s="37"/>
      <c r="I2517" s="37"/>
      <c r="J2517" s="37"/>
      <c r="K2517" s="37"/>
      <c r="L2517" s="37"/>
      <c r="M2517" s="37"/>
      <c r="N2517" s="37"/>
      <c r="O2517" s="37"/>
      <c r="P2517" s="37"/>
      <c r="Q2517" s="37"/>
      <c r="R2517" s="37"/>
      <c r="S2517" s="37"/>
    </row>
    <row r="2518" spans="2:19">
      <c r="B2518" s="6">
        <v>1977</v>
      </c>
      <c r="C2518" s="37">
        <v>34455.17</v>
      </c>
      <c r="D2518" s="37">
        <v>34455.17</v>
      </c>
      <c r="E2518" s="37">
        <v>34455.17</v>
      </c>
      <c r="F2518" s="37">
        <v>34455.17</v>
      </c>
      <c r="G2518" s="37">
        <v>13782.08</v>
      </c>
      <c r="H2518" s="37"/>
      <c r="I2518" s="37"/>
      <c r="J2518" s="37"/>
      <c r="K2518" s="37"/>
      <c r="L2518" s="37"/>
      <c r="M2518" s="37"/>
      <c r="N2518" s="37"/>
      <c r="O2518" s="37"/>
      <c r="P2518" s="37"/>
      <c r="Q2518" s="37"/>
      <c r="R2518" s="37"/>
      <c r="S2518" s="37"/>
    </row>
    <row r="2519" spans="2:19">
      <c r="B2519" s="6">
        <v>1976</v>
      </c>
      <c r="C2519" s="37">
        <v>6607.02</v>
      </c>
      <c r="D2519" s="37">
        <v>6607.02</v>
      </c>
      <c r="E2519" s="37">
        <v>6607.02</v>
      </c>
      <c r="F2519" s="37">
        <v>6607.02</v>
      </c>
      <c r="G2519" s="37"/>
      <c r="H2519" s="37"/>
      <c r="I2519" s="37"/>
      <c r="J2519" s="37"/>
      <c r="K2519" s="37"/>
      <c r="L2519" s="37"/>
      <c r="M2519" s="37"/>
      <c r="N2519" s="37"/>
      <c r="O2519" s="37"/>
      <c r="P2519" s="37"/>
      <c r="Q2519" s="37"/>
      <c r="R2519" s="37"/>
      <c r="S2519" s="37"/>
    </row>
    <row r="2520" spans="2:19">
      <c r="B2520" s="6">
        <v>1975</v>
      </c>
      <c r="C2520" s="37">
        <v>12701.57</v>
      </c>
      <c r="D2520" s="37">
        <v>12701.57</v>
      </c>
      <c r="E2520" s="37">
        <v>12701.57</v>
      </c>
      <c r="F2520" s="37">
        <v>12701.57</v>
      </c>
      <c r="G2520" s="37">
        <v>12701.57</v>
      </c>
      <c r="H2520" s="37"/>
      <c r="I2520" s="37"/>
      <c r="J2520" s="37"/>
      <c r="K2520" s="37"/>
      <c r="L2520" s="37"/>
      <c r="M2520" s="37"/>
      <c r="N2520" s="37"/>
      <c r="O2520" s="37"/>
      <c r="P2520" s="37"/>
      <c r="Q2520" s="37"/>
      <c r="R2520" s="37"/>
      <c r="S2520" s="37"/>
    </row>
    <row r="2521" spans="2:19">
      <c r="B2521" s="6">
        <v>1974</v>
      </c>
      <c r="C2521" s="37">
        <v>18579.73</v>
      </c>
      <c r="D2521" s="37">
        <v>18579.73</v>
      </c>
      <c r="E2521" s="37">
        <v>18579.73</v>
      </c>
      <c r="F2521" s="37">
        <v>12386.49</v>
      </c>
      <c r="G2521" s="37">
        <v>12386.49</v>
      </c>
      <c r="H2521" s="37"/>
      <c r="I2521" s="37"/>
      <c r="J2521" s="37"/>
      <c r="K2521" s="37"/>
      <c r="L2521" s="37"/>
      <c r="M2521" s="37"/>
      <c r="N2521" s="37"/>
      <c r="O2521" s="37"/>
      <c r="P2521" s="37"/>
      <c r="Q2521" s="37"/>
      <c r="R2521" s="37"/>
      <c r="S2521" s="37"/>
    </row>
    <row r="2522" spans="2:19">
      <c r="B2522" s="6">
        <v>1973</v>
      </c>
      <c r="C2522" s="37">
        <v>46590.25</v>
      </c>
      <c r="D2522" s="37">
        <v>29118.91</v>
      </c>
      <c r="E2522" s="37">
        <v>17471.349999999999</v>
      </c>
      <c r="F2522" s="37">
        <v>11647.57</v>
      </c>
      <c r="G2522" s="37">
        <v>11647.57</v>
      </c>
      <c r="H2522" s="37"/>
      <c r="I2522" s="37"/>
      <c r="J2522" s="37"/>
      <c r="K2522" s="37"/>
      <c r="L2522" s="37"/>
      <c r="M2522" s="37"/>
      <c r="N2522" s="37"/>
      <c r="O2522" s="37"/>
      <c r="P2522" s="37"/>
      <c r="Q2522" s="37"/>
      <c r="R2522" s="37"/>
      <c r="S2522" s="37"/>
    </row>
    <row r="2523" spans="2:19">
      <c r="B2523" s="6">
        <v>1972</v>
      </c>
      <c r="C2523" s="37">
        <v>16535.490000000002</v>
      </c>
      <c r="D2523" s="37">
        <v>11023.66</v>
      </c>
      <c r="E2523" s="37">
        <v>11023.66</v>
      </c>
      <c r="F2523" s="37">
        <v>5511.83</v>
      </c>
      <c r="G2523" s="37">
        <v>5511.83</v>
      </c>
      <c r="H2523" s="37"/>
      <c r="I2523" s="37"/>
      <c r="J2523" s="37"/>
      <c r="K2523" s="37"/>
      <c r="L2523" s="37"/>
      <c r="M2523" s="37"/>
      <c r="N2523" s="37"/>
      <c r="O2523" s="37"/>
      <c r="P2523" s="37"/>
      <c r="Q2523" s="37"/>
      <c r="R2523" s="37"/>
      <c r="S2523" s="37"/>
    </row>
    <row r="2524" spans="2:19">
      <c r="B2524" s="6">
        <v>1971</v>
      </c>
      <c r="C2524" s="37">
        <v>5242.3999999999996</v>
      </c>
      <c r="D2524" s="37">
        <v>5242.3999999999996</v>
      </c>
      <c r="E2524" s="37">
        <v>5242.3999999999996</v>
      </c>
      <c r="F2524" s="37">
        <v>5242.3999999999996</v>
      </c>
      <c r="G2524" s="37">
        <v>5242.3999999999996</v>
      </c>
      <c r="H2524" s="37"/>
      <c r="I2524" s="37"/>
      <c r="J2524" s="37"/>
      <c r="K2524" s="37"/>
      <c r="L2524" s="37"/>
      <c r="M2524" s="37"/>
      <c r="N2524" s="37"/>
      <c r="O2524" s="37"/>
      <c r="P2524" s="37"/>
      <c r="Q2524" s="37"/>
      <c r="R2524" s="37"/>
      <c r="S2524" s="37"/>
    </row>
    <row r="2525" spans="2:19">
      <c r="B2525" s="6">
        <v>1970</v>
      </c>
      <c r="C2525" s="37">
        <v>23655.15</v>
      </c>
      <c r="D2525" s="37">
        <v>18924.12</v>
      </c>
      <c r="E2525" s="37">
        <v>18924.12</v>
      </c>
      <c r="F2525" s="37">
        <v>18924.12</v>
      </c>
      <c r="G2525" s="37">
        <v>14193.09</v>
      </c>
      <c r="H2525" s="37">
        <v>4731.03</v>
      </c>
      <c r="I2525" s="37"/>
      <c r="J2525" s="37"/>
      <c r="K2525" s="37"/>
      <c r="L2525" s="37"/>
      <c r="M2525" s="37"/>
      <c r="N2525" s="37"/>
      <c r="O2525" s="37"/>
      <c r="P2525" s="37"/>
      <c r="Q2525" s="37"/>
      <c r="R2525" s="37"/>
      <c r="S2525" s="37"/>
    </row>
    <row r="2526" spans="2:19">
      <c r="B2526" s="6">
        <v>1969</v>
      </c>
      <c r="C2526" s="37">
        <v>28046.38</v>
      </c>
      <c r="D2526" s="37">
        <v>28046.38</v>
      </c>
      <c r="E2526" s="37">
        <v>28046.38</v>
      </c>
      <c r="F2526" s="37">
        <v>28046.38</v>
      </c>
      <c r="G2526" s="37">
        <v>24039.759999999998</v>
      </c>
      <c r="H2526" s="37">
        <v>16026.52</v>
      </c>
      <c r="I2526" s="37">
        <v>16026.52</v>
      </c>
      <c r="J2526" s="37">
        <v>16026.52</v>
      </c>
      <c r="K2526" s="37">
        <v>16026.52</v>
      </c>
      <c r="L2526" s="37">
        <v>12019.9</v>
      </c>
      <c r="M2526" s="37">
        <v>12019.9</v>
      </c>
      <c r="N2526" s="37">
        <v>8013.28</v>
      </c>
      <c r="O2526" s="37"/>
      <c r="P2526" s="37"/>
      <c r="Q2526" s="37"/>
      <c r="R2526" s="37"/>
      <c r="S2526" s="37"/>
    </row>
    <row r="2527" spans="2:19">
      <c r="B2527" s="6">
        <v>1968</v>
      </c>
      <c r="C2527" s="37">
        <v>29549.72</v>
      </c>
      <c r="D2527" s="37">
        <v>29549.72</v>
      </c>
      <c r="E2527" s="37">
        <v>29549.72</v>
      </c>
      <c r="F2527" s="37">
        <v>29549.72</v>
      </c>
      <c r="G2527" s="37">
        <v>29549.72</v>
      </c>
      <c r="H2527" s="37">
        <v>18468.59</v>
      </c>
      <c r="I2527" s="37">
        <v>14774.88</v>
      </c>
      <c r="J2527" s="37">
        <v>14774.88</v>
      </c>
      <c r="K2527" s="37">
        <v>14774.88</v>
      </c>
      <c r="L2527" s="37">
        <v>14774.88</v>
      </c>
      <c r="M2527" s="37">
        <v>14774.88</v>
      </c>
      <c r="N2527" s="37">
        <v>14774.88</v>
      </c>
      <c r="O2527" s="37"/>
      <c r="P2527" s="37"/>
      <c r="Q2527" s="37"/>
      <c r="R2527" s="37"/>
      <c r="S2527" s="37"/>
    </row>
    <row r="2528" spans="2:19">
      <c r="B2528" s="6">
        <v>1967</v>
      </c>
      <c r="C2528" s="37">
        <v>20967.21</v>
      </c>
      <c r="D2528" s="37">
        <v>20967.21</v>
      </c>
      <c r="E2528" s="37">
        <v>20967.21</v>
      </c>
      <c r="F2528" s="37">
        <v>20967.21</v>
      </c>
      <c r="G2528" s="37">
        <v>17472.68</v>
      </c>
      <c r="H2528" s="37">
        <v>13978.15</v>
      </c>
      <c r="I2528" s="37">
        <v>13978.15</v>
      </c>
      <c r="J2528" s="37">
        <v>10483.620000000001</v>
      </c>
      <c r="K2528" s="37">
        <v>10483.620000000001</v>
      </c>
      <c r="L2528" s="37">
        <v>10483.620000000001</v>
      </c>
      <c r="M2528" s="37">
        <v>10483.620000000001</v>
      </c>
      <c r="N2528" s="37">
        <v>10483.620000000001</v>
      </c>
      <c r="O2528" s="37"/>
      <c r="P2528" s="37"/>
      <c r="Q2528" s="37"/>
      <c r="R2528" s="37"/>
      <c r="S2528" s="37"/>
    </row>
    <row r="2529" spans="2:19">
      <c r="B2529" s="6">
        <v>1966</v>
      </c>
      <c r="C2529" s="37">
        <v>7358.87</v>
      </c>
      <c r="D2529" s="37">
        <v>7358.87</v>
      </c>
      <c r="E2529" s="37">
        <v>7358.87</v>
      </c>
      <c r="F2529" s="37">
        <v>3679.44</v>
      </c>
      <c r="G2529" s="37"/>
      <c r="H2529" s="37"/>
      <c r="I2529" s="37"/>
      <c r="J2529" s="37"/>
      <c r="K2529" s="37"/>
      <c r="L2529" s="37"/>
      <c r="M2529" s="37"/>
      <c r="N2529" s="37"/>
      <c r="O2529" s="37"/>
      <c r="P2529" s="37"/>
      <c r="Q2529" s="37"/>
      <c r="R2529" s="37"/>
      <c r="S2529" s="37"/>
    </row>
    <row r="2530" spans="2:19">
      <c r="B2530" s="6">
        <v>1965</v>
      </c>
      <c r="C2530" s="37">
        <v>7159.94</v>
      </c>
      <c r="D2530" s="37">
        <v>7159.94</v>
      </c>
      <c r="E2530" s="37">
        <v>7159.94</v>
      </c>
      <c r="F2530" s="37">
        <v>7159.94</v>
      </c>
      <c r="G2530" s="37">
        <v>7159.94</v>
      </c>
      <c r="H2530" s="37">
        <v>7159.94</v>
      </c>
      <c r="I2530" s="37">
        <v>7159.94</v>
      </c>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v>11152.01</v>
      </c>
      <c r="D2538" s="37">
        <v>11152.01</v>
      </c>
      <c r="E2538" s="37">
        <v>11152.01</v>
      </c>
      <c r="F2538" s="37">
        <v>11152.01</v>
      </c>
      <c r="G2538" s="37">
        <v>11152.01</v>
      </c>
      <c r="H2538" s="37">
        <v>2230.41</v>
      </c>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5230997.3399999989</v>
      </c>
      <c r="D2566" s="8">
        <f>SUM(D2488:D2565)</f>
        <v>5194261.8299999991</v>
      </c>
      <c r="E2566" s="8">
        <f>SUM(E2487:E2565)</f>
        <v>5168096.459999999</v>
      </c>
      <c r="F2566" s="8">
        <f>SUM(F2486:F2565)</f>
        <v>5136502.4000000004</v>
      </c>
      <c r="G2566" s="8">
        <f>SUM(G2485:G2565)</f>
        <v>5062861.78</v>
      </c>
      <c r="H2566" s="8">
        <f t="shared" ref="H2566:M2566" si="26">SUM(H2479:H2565)</f>
        <v>4862827.4499999993</v>
      </c>
      <c r="I2566" s="8">
        <f t="shared" si="26"/>
        <v>4809915.7699999996</v>
      </c>
      <c r="J2566" s="8">
        <f t="shared" si="26"/>
        <v>4739634.5599999996</v>
      </c>
      <c r="K2566" s="8">
        <f t="shared" si="26"/>
        <v>4740393.8599999994</v>
      </c>
      <c r="L2566" s="8">
        <f t="shared" si="26"/>
        <v>4737509.4400000004</v>
      </c>
      <c r="M2566" s="8">
        <f t="shared" si="26"/>
        <v>4727226.4000000004</v>
      </c>
      <c r="N2566" s="11">
        <f>SUM(N2474:N2565)</f>
        <v>4701447.38</v>
      </c>
      <c r="O2566" s="11">
        <f>SUM(O2474:O2565)</f>
        <v>4644373.2399999993</v>
      </c>
      <c r="P2566" s="11">
        <f>SUM(P2474:P2565)</f>
        <v>4644373.2399999993</v>
      </c>
      <c r="Q2566" s="11">
        <f>SUM(Q2474:Q2565)</f>
        <v>4622664.6099999994</v>
      </c>
      <c r="R2566" s="11">
        <f>SUM(R2473:R2565)</f>
        <v>4622664.6099999994</v>
      </c>
      <c r="S2566" s="11">
        <f>SUM(S2473:S2565)</f>
        <v>4622664.6099999994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23749.34</v>
      </c>
    </row>
    <row r="2569" spans="1:19">
      <c r="A2569" s="38"/>
      <c r="B2569" s="6">
        <v>2021</v>
      </c>
      <c r="C2569" s="36"/>
      <c r="D2569" s="36"/>
      <c r="E2569" s="36"/>
      <c r="F2569" s="36"/>
      <c r="G2569" s="36"/>
      <c r="H2569" s="36"/>
      <c r="I2569" s="36"/>
      <c r="J2569" s="36"/>
      <c r="K2569" s="36"/>
      <c r="L2569" s="36"/>
      <c r="M2569" s="36"/>
      <c r="N2569" s="36"/>
      <c r="O2569" s="36"/>
      <c r="P2569" s="36"/>
      <c r="Q2569" s="36"/>
      <c r="R2569" s="37">
        <v>250399.87</v>
      </c>
      <c r="S2569" s="37">
        <v>250399.87</v>
      </c>
    </row>
    <row r="2570" spans="1:19">
      <c r="B2570" s="6">
        <v>2020</v>
      </c>
      <c r="C2570" s="36"/>
      <c r="D2570" s="36"/>
      <c r="E2570" s="36"/>
      <c r="F2570" s="36"/>
      <c r="G2570" s="36"/>
      <c r="H2570" s="36"/>
      <c r="I2570" s="36"/>
      <c r="J2570" s="36"/>
      <c r="K2570" s="36"/>
      <c r="L2570" s="36"/>
      <c r="M2570" s="36"/>
      <c r="N2570" s="36"/>
      <c r="O2570" s="36"/>
      <c r="P2570" s="36"/>
      <c r="Q2570" s="37">
        <v>1504444.85</v>
      </c>
      <c r="R2570" s="37">
        <v>1504444.85</v>
      </c>
      <c r="S2570" s="37">
        <v>1504444.85</v>
      </c>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v>45672.4</v>
      </c>
      <c r="P2572" s="37">
        <v>45672.4</v>
      </c>
      <c r="Q2572" s="37">
        <v>45672.4</v>
      </c>
      <c r="R2572" s="37">
        <v>45672.4</v>
      </c>
      <c r="S2572" s="37">
        <v>45672.4</v>
      </c>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v>27917.19</v>
      </c>
      <c r="N2574" s="37">
        <v>27917.19</v>
      </c>
      <c r="O2574" s="37">
        <v>27917.19</v>
      </c>
      <c r="P2574" s="37">
        <v>27917.19</v>
      </c>
      <c r="Q2574" s="37">
        <v>27917.19</v>
      </c>
      <c r="R2574" s="37">
        <v>27917.19</v>
      </c>
      <c r="S2574" s="37">
        <v>27917.19</v>
      </c>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v>2</v>
      </c>
      <c r="D2584" s="37">
        <v>2</v>
      </c>
      <c r="E2584" s="37">
        <v>2</v>
      </c>
      <c r="F2584" s="37">
        <v>2</v>
      </c>
      <c r="G2584" s="37">
        <v>2</v>
      </c>
      <c r="H2584" s="37">
        <v>2</v>
      </c>
      <c r="I2584" s="37">
        <v>2</v>
      </c>
      <c r="J2584" s="37">
        <v>2</v>
      </c>
      <c r="K2584" s="37">
        <v>2</v>
      </c>
      <c r="L2584" s="37">
        <v>2</v>
      </c>
      <c r="M2584" s="37">
        <v>2</v>
      </c>
      <c r="N2584" s="37">
        <v>2</v>
      </c>
      <c r="O2584" s="37">
        <v>2</v>
      </c>
      <c r="P2584" s="37">
        <v>2</v>
      </c>
      <c r="Q2584" s="37">
        <v>1</v>
      </c>
      <c r="R2584" s="37">
        <v>1</v>
      </c>
      <c r="S2584" s="37">
        <v>1</v>
      </c>
    </row>
    <row r="2585" spans="2:19">
      <c r="B2585" s="6">
        <v>2005</v>
      </c>
      <c r="C2585" s="37">
        <v>388286.32</v>
      </c>
      <c r="D2585" s="37">
        <v>372100.91000000003</v>
      </c>
      <c r="E2585" s="37">
        <v>372100.91000000003</v>
      </c>
      <c r="F2585" s="37">
        <v>372100.91000000003</v>
      </c>
      <c r="G2585" s="37">
        <v>372100.91000000003</v>
      </c>
      <c r="H2585" s="37">
        <v>372100.91</v>
      </c>
      <c r="I2585" s="37">
        <v>372100.91</v>
      </c>
      <c r="J2585" s="37">
        <v>372100.91</v>
      </c>
      <c r="K2585" s="37">
        <v>372100.91</v>
      </c>
      <c r="L2585" s="37">
        <v>372100.91</v>
      </c>
      <c r="M2585" s="37">
        <v>372100.91</v>
      </c>
      <c r="N2585" s="37">
        <v>372100.91</v>
      </c>
      <c r="O2585" s="37">
        <v>372100.91</v>
      </c>
      <c r="P2585" s="37">
        <v>372100.91</v>
      </c>
      <c r="Q2585" s="37">
        <v>372100.91</v>
      </c>
      <c r="R2585" s="37">
        <v>372100.91</v>
      </c>
      <c r="S2585" s="37">
        <v>372100.91</v>
      </c>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v>75856.350000000006</v>
      </c>
      <c r="D2588" s="37">
        <v>75856.350000000006</v>
      </c>
      <c r="E2588" s="37">
        <v>75856.350000000006</v>
      </c>
      <c r="F2588" s="37">
        <v>75856.350000000006</v>
      </c>
      <c r="G2588" s="37">
        <v>75856.350000000006</v>
      </c>
      <c r="H2588" s="37">
        <v>75856.350000000006</v>
      </c>
      <c r="I2588" s="37">
        <v>75856.350000000006</v>
      </c>
      <c r="J2588" s="37">
        <v>75856.350000000006</v>
      </c>
      <c r="K2588" s="37">
        <v>75856.350000000006</v>
      </c>
      <c r="L2588" s="37">
        <v>75856.350000000006</v>
      </c>
      <c r="M2588" s="37">
        <v>75856.350000000006</v>
      </c>
      <c r="N2588" s="37">
        <v>75856.350000000006</v>
      </c>
      <c r="O2588" s="37">
        <v>75856.350000000006</v>
      </c>
      <c r="P2588" s="37">
        <v>75856.350000000006</v>
      </c>
      <c r="Q2588" s="37">
        <v>75856.350000000006</v>
      </c>
      <c r="R2588" s="37">
        <v>75856.350000000006</v>
      </c>
      <c r="S2588" s="37">
        <v>75856.350000000006</v>
      </c>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464144.67000000004</v>
      </c>
      <c r="D2661" s="8">
        <f>SUM(D2583:D2660)</f>
        <v>447959.26</v>
      </c>
      <c r="E2661" s="8">
        <f>SUM(E2582:E2660)</f>
        <v>447959.26</v>
      </c>
      <c r="F2661" s="8">
        <f>SUM(F2581:F2660)</f>
        <v>447959.26</v>
      </c>
      <c r="G2661" s="8">
        <f>SUM(G2580:G2660)</f>
        <v>447959.26</v>
      </c>
      <c r="H2661" s="8">
        <f t="shared" ref="H2661:M2661" si="27">SUM(H2574:H2660)</f>
        <v>447959.26</v>
      </c>
      <c r="I2661" s="8">
        <f t="shared" si="27"/>
        <v>447959.26</v>
      </c>
      <c r="J2661" s="8">
        <f t="shared" si="27"/>
        <v>447959.26</v>
      </c>
      <c r="K2661" s="8">
        <f t="shared" si="27"/>
        <v>447959.26</v>
      </c>
      <c r="L2661" s="8">
        <f t="shared" si="27"/>
        <v>447959.26</v>
      </c>
      <c r="M2661" s="8">
        <f t="shared" si="27"/>
        <v>475876.44999999995</v>
      </c>
      <c r="N2661" s="11">
        <f>SUM(N2569:N2660)</f>
        <v>475876.44999999995</v>
      </c>
      <c r="O2661" s="11">
        <f>SUM(O2569:O2660)</f>
        <v>521548.85</v>
      </c>
      <c r="P2661" s="11">
        <f>SUM(P2569:P2660)</f>
        <v>521548.85</v>
      </c>
      <c r="Q2661" s="11">
        <f>SUM(Q2569:Q2660)</f>
        <v>2025992.7</v>
      </c>
      <c r="R2661" s="11">
        <f>SUM(R2568:R2660)</f>
        <v>2276392.5700000003</v>
      </c>
      <c r="S2661" s="11">
        <f>SUM(S2568:S2660)</f>
        <v>2300141.91</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v>4804.9399999999996</v>
      </c>
      <c r="Q2761" s="37">
        <v>4804.9399999999996</v>
      </c>
      <c r="R2761" s="37">
        <v>4804.9399999999996</v>
      </c>
      <c r="S2761" s="37">
        <v>4804.9399999999996</v>
      </c>
    </row>
    <row r="2762" spans="1:19">
      <c r="A2762" s="40"/>
      <c r="B2762" s="6">
        <v>2018</v>
      </c>
      <c r="C2762" s="36"/>
      <c r="D2762" s="36"/>
      <c r="E2762" s="36"/>
      <c r="F2762" s="36"/>
      <c r="G2762" s="36"/>
      <c r="H2762" s="36"/>
      <c r="I2762" s="36"/>
      <c r="J2762" s="36"/>
      <c r="K2762" s="36"/>
      <c r="L2762" s="36"/>
      <c r="M2762" s="36"/>
      <c r="N2762" s="36"/>
      <c r="O2762" s="37">
        <v>1122591.72</v>
      </c>
      <c r="P2762" s="37">
        <v>1122591.72</v>
      </c>
      <c r="Q2762" s="37">
        <v>1122591.72</v>
      </c>
      <c r="R2762" s="37">
        <v>1122591.72</v>
      </c>
      <c r="S2762" s="37">
        <v>1122591.72</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v>14325.75</v>
      </c>
      <c r="D2783" s="37">
        <v>14325.75</v>
      </c>
      <c r="E2783" s="37">
        <v>14325.75</v>
      </c>
      <c r="F2783" s="37">
        <v>14325.75</v>
      </c>
      <c r="G2783" s="37">
        <v>14325.75</v>
      </c>
      <c r="H2783" s="37">
        <v>14325.75</v>
      </c>
      <c r="I2783" s="37">
        <v>14325.75</v>
      </c>
      <c r="J2783" s="37">
        <v>14325.75</v>
      </c>
      <c r="K2783" s="37">
        <v>14325.75</v>
      </c>
      <c r="L2783" s="37">
        <v>14325.75</v>
      </c>
      <c r="M2783" s="37">
        <v>14325.75</v>
      </c>
      <c r="N2783" s="37">
        <v>14325.75</v>
      </c>
      <c r="O2783" s="37">
        <v>14325.75</v>
      </c>
      <c r="P2783" s="37">
        <v>14325.75</v>
      </c>
      <c r="Q2783" s="37">
        <v>14325.75</v>
      </c>
      <c r="R2783" s="37">
        <v>14325.75</v>
      </c>
      <c r="S2783" s="37">
        <v>14325.75</v>
      </c>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14325.75</v>
      </c>
      <c r="D2851" s="8">
        <f>SUM(D2773:D2850)</f>
        <v>14325.75</v>
      </c>
      <c r="E2851" s="8">
        <f>SUM(E2772:E2850)</f>
        <v>14325.75</v>
      </c>
      <c r="F2851" s="8">
        <f>SUM(F2771:F2850)</f>
        <v>14325.75</v>
      </c>
      <c r="G2851" s="8">
        <f>SUM(G2770:G2850)</f>
        <v>14325.75</v>
      </c>
      <c r="H2851" s="8">
        <f t="shared" ref="H2851:M2851" si="29">SUM(H2764:H2850)</f>
        <v>14325.75</v>
      </c>
      <c r="I2851" s="8">
        <f t="shared" si="29"/>
        <v>14325.75</v>
      </c>
      <c r="J2851" s="8">
        <f t="shared" si="29"/>
        <v>14325.75</v>
      </c>
      <c r="K2851" s="8">
        <f t="shared" si="29"/>
        <v>14325.75</v>
      </c>
      <c r="L2851" s="8">
        <f t="shared" si="29"/>
        <v>14325.75</v>
      </c>
      <c r="M2851" s="8">
        <f t="shared" si="29"/>
        <v>14325.75</v>
      </c>
      <c r="N2851" s="11">
        <f>SUM(N2759:N2850)</f>
        <v>14325.75</v>
      </c>
      <c r="O2851" s="11">
        <f>SUM(O2759:O2850)</f>
        <v>1136917.47</v>
      </c>
      <c r="P2851" s="11">
        <f>SUM(P2759:P2850)</f>
        <v>1141722.4099999999</v>
      </c>
      <c r="Q2851" s="11">
        <f>SUM(Q2759:Q2850)</f>
        <v>1141722.4099999999</v>
      </c>
      <c r="R2851" s="11">
        <f>SUM(R2758:R2850)</f>
        <v>1141722.4099999999</v>
      </c>
      <c r="S2851" s="11">
        <f>SUM(S2758:S2850)</f>
        <v>1141722.4099999999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67309.789999999994</v>
      </c>
      <c r="R2855" s="37">
        <v>67309.789999999994</v>
      </c>
      <c r="S2855" s="37">
        <v>67309.789999999994</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474422.96000000008</v>
      </c>
      <c r="P2857" s="37">
        <v>474422.96000000008</v>
      </c>
      <c r="Q2857" s="37">
        <v>474422.96000000008</v>
      </c>
      <c r="R2857" s="37">
        <v>474422.96000000008</v>
      </c>
      <c r="S2857" s="37">
        <v>474422.96000000008</v>
      </c>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v>9485.8700000000008</v>
      </c>
      <c r="N2859" s="37">
        <v>9485.8700000000008</v>
      </c>
      <c r="O2859" s="37">
        <v>9485.8700000000008</v>
      </c>
      <c r="P2859" s="37">
        <v>9485.8700000000008</v>
      </c>
      <c r="Q2859" s="37">
        <v>9485.8700000000008</v>
      </c>
      <c r="R2859" s="37">
        <v>9485.8700000000008</v>
      </c>
      <c r="S2859" s="37">
        <v>9485.8700000000008</v>
      </c>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v>33835.06</v>
      </c>
      <c r="N2865" s="37">
        <v>33835.06</v>
      </c>
      <c r="O2865" s="37">
        <v>33835.06</v>
      </c>
      <c r="P2865" s="37">
        <v>33835.06</v>
      </c>
      <c r="Q2865" s="37">
        <v>33835.06</v>
      </c>
      <c r="R2865" s="37">
        <v>33835.06</v>
      </c>
      <c r="S2865" s="37">
        <v>33835.06</v>
      </c>
    </row>
    <row r="2866" spans="2:19">
      <c r="B2866" s="6">
        <v>2009</v>
      </c>
      <c r="C2866" s="36"/>
      <c r="D2866" s="36"/>
      <c r="E2866" s="36"/>
      <c r="F2866" s="37"/>
      <c r="G2866" s="37"/>
      <c r="H2866" s="37"/>
      <c r="I2866" s="37"/>
      <c r="J2866" s="37"/>
      <c r="K2866" s="37"/>
      <c r="L2866" s="37"/>
      <c r="M2866" s="37">
        <v>33091.58</v>
      </c>
      <c r="N2866" s="37">
        <v>33091.58</v>
      </c>
      <c r="O2866" s="37">
        <v>33091.58</v>
      </c>
      <c r="P2866" s="37">
        <v>33091.58</v>
      </c>
      <c r="Q2866" s="37">
        <v>33091.58</v>
      </c>
      <c r="R2866" s="37">
        <v>33091.58</v>
      </c>
      <c r="S2866" s="37">
        <v>33091.58</v>
      </c>
    </row>
    <row r="2867" spans="2:19">
      <c r="B2867" s="6">
        <v>2008</v>
      </c>
      <c r="C2867" s="36"/>
      <c r="D2867" s="36"/>
      <c r="E2867" s="37"/>
      <c r="F2867" s="37"/>
      <c r="G2867" s="37"/>
      <c r="H2867" s="37"/>
      <c r="I2867" s="37"/>
      <c r="J2867" s="37"/>
      <c r="K2867" s="37"/>
      <c r="L2867" s="37"/>
      <c r="M2867" s="37">
        <v>35681.83</v>
      </c>
      <c r="N2867" s="37">
        <v>35681.83</v>
      </c>
      <c r="O2867" s="37">
        <v>35681.83</v>
      </c>
      <c r="P2867" s="37">
        <v>35681.83</v>
      </c>
      <c r="Q2867" s="37">
        <v>35681.83</v>
      </c>
      <c r="R2867" s="37">
        <v>35681.83</v>
      </c>
      <c r="S2867" s="37">
        <v>35681.83</v>
      </c>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v>5516.84</v>
      </c>
      <c r="D2875" s="37">
        <v>5516.84</v>
      </c>
      <c r="E2875" s="37">
        <v>5516.84</v>
      </c>
      <c r="F2875" s="37">
        <v>5516.84</v>
      </c>
      <c r="G2875" s="37">
        <v>5516.84</v>
      </c>
      <c r="H2875" s="37">
        <v>5516.84</v>
      </c>
      <c r="I2875" s="37">
        <v>5516.84</v>
      </c>
      <c r="J2875" s="37">
        <v>5516.84</v>
      </c>
      <c r="K2875" s="37">
        <v>5516.84</v>
      </c>
      <c r="L2875" s="37">
        <v>5516.84</v>
      </c>
      <c r="M2875" s="37">
        <v>5516.84</v>
      </c>
      <c r="N2875" s="37">
        <v>5516.84</v>
      </c>
      <c r="O2875" s="37">
        <v>5516.84</v>
      </c>
      <c r="P2875" s="37">
        <v>5516.84</v>
      </c>
      <c r="Q2875" s="37">
        <v>5516.84</v>
      </c>
      <c r="R2875" s="37">
        <v>5516.84</v>
      </c>
      <c r="S2875" s="37">
        <v>5516.84</v>
      </c>
    </row>
    <row r="2876" spans="2:19">
      <c r="B2876" s="6">
        <v>1999</v>
      </c>
      <c r="C2876" s="37">
        <v>45903.18</v>
      </c>
      <c r="D2876" s="37">
        <v>45903.18</v>
      </c>
      <c r="E2876" s="37">
        <v>45903.18</v>
      </c>
      <c r="F2876" s="37">
        <v>45903.18</v>
      </c>
      <c r="G2876" s="37">
        <v>45903.18</v>
      </c>
      <c r="H2876" s="37">
        <v>45903.18</v>
      </c>
      <c r="I2876" s="37">
        <v>15719.54</v>
      </c>
      <c r="J2876" s="37">
        <v>15719.54</v>
      </c>
      <c r="K2876" s="37">
        <v>15719.54</v>
      </c>
      <c r="L2876" s="37">
        <v>15719.54</v>
      </c>
      <c r="M2876" s="37">
        <v>15719.54</v>
      </c>
      <c r="N2876" s="37">
        <v>15719.54</v>
      </c>
      <c r="O2876" s="37">
        <v>15719.54</v>
      </c>
      <c r="P2876" s="37">
        <v>15719.54</v>
      </c>
      <c r="Q2876" s="37">
        <v>6279.0300000000007</v>
      </c>
      <c r="R2876" s="37">
        <v>6279.0300000000007</v>
      </c>
      <c r="S2876" s="37">
        <v>6279.0300000000007</v>
      </c>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v>25857.9</v>
      </c>
      <c r="R2879" s="37">
        <v>25857.9</v>
      </c>
      <c r="S2879" s="37">
        <v>25857.9</v>
      </c>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51420.020000000004</v>
      </c>
      <c r="D2946" s="8">
        <f>SUM(D2868:D2945)</f>
        <v>51420.020000000004</v>
      </c>
      <c r="E2946" s="8">
        <f>SUM(E2867:E2945)</f>
        <v>51420.020000000004</v>
      </c>
      <c r="F2946" s="8">
        <f>SUM(F2866:F2945)</f>
        <v>51420.020000000004</v>
      </c>
      <c r="G2946" s="8">
        <f>SUM(G2865:G2945)</f>
        <v>51420.020000000004</v>
      </c>
      <c r="H2946" s="8">
        <f t="shared" ref="H2946:M2946" si="30">SUM(H2859:H2945)</f>
        <v>51420.020000000004</v>
      </c>
      <c r="I2946" s="8">
        <f t="shared" si="30"/>
        <v>21236.38</v>
      </c>
      <c r="J2946" s="8">
        <f t="shared" si="30"/>
        <v>21236.38</v>
      </c>
      <c r="K2946" s="8">
        <f t="shared" si="30"/>
        <v>21236.38</v>
      </c>
      <c r="L2946" s="8">
        <f t="shared" si="30"/>
        <v>21236.38</v>
      </c>
      <c r="M2946" s="11">
        <f t="shared" si="30"/>
        <v>133330.72</v>
      </c>
      <c r="N2946" s="11">
        <f>SUM(N2854:N2945)</f>
        <v>133330.72</v>
      </c>
      <c r="O2946" s="11">
        <f>SUM(O2854:O2945)</f>
        <v>607753.68000000005</v>
      </c>
      <c r="P2946" s="11">
        <f>SUM(P2854:P2945)</f>
        <v>607753.68000000005</v>
      </c>
      <c r="Q2946" s="11">
        <f>SUM(Q2854:Q2945)</f>
        <v>691480.8600000001</v>
      </c>
      <c r="R2946" s="11">
        <f>SUM(R2853:R2945)</f>
        <v>691480.8600000001</v>
      </c>
      <c r="S2946" s="11">
        <f>SUM(S2853:S2945)</f>
        <v>691480.8600000001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1014335.96</v>
      </c>
    </row>
    <row r="2949" spans="1:19">
      <c r="A2949" s="38"/>
      <c r="B2949" s="6">
        <v>2021</v>
      </c>
      <c r="C2949" s="36"/>
      <c r="D2949" s="36"/>
      <c r="E2949" s="36"/>
      <c r="F2949" s="36"/>
      <c r="G2949" s="36"/>
      <c r="H2949" s="36"/>
      <c r="I2949" s="36"/>
      <c r="J2949" s="36"/>
      <c r="K2949" s="36"/>
      <c r="L2949" s="36"/>
      <c r="M2949" s="36"/>
      <c r="N2949" s="36"/>
      <c r="O2949" s="36"/>
      <c r="P2949" s="36"/>
      <c r="Q2949" s="36"/>
      <c r="R2949" s="37">
        <v>1222214.45</v>
      </c>
      <c r="S2949" s="37">
        <v>1222214.45</v>
      </c>
    </row>
    <row r="2950" spans="1:19">
      <c r="B2950" s="6">
        <v>2020</v>
      </c>
      <c r="C2950" s="36"/>
      <c r="D2950" s="36"/>
      <c r="E2950" s="36"/>
      <c r="F2950" s="36"/>
      <c r="G2950" s="36"/>
      <c r="H2950" s="36"/>
      <c r="I2950" s="36"/>
      <c r="J2950" s="36"/>
      <c r="K2950" s="36"/>
      <c r="L2950" s="36"/>
      <c r="M2950" s="36"/>
      <c r="N2950" s="36"/>
      <c r="O2950" s="36"/>
      <c r="P2950" s="36"/>
      <c r="Q2950" s="37">
        <v>773334.7</v>
      </c>
      <c r="R2950" s="37">
        <v>773334.7</v>
      </c>
      <c r="S2950" s="37">
        <v>773334.7</v>
      </c>
    </row>
    <row r="2951" spans="1:19">
      <c r="A2951" s="40"/>
      <c r="B2951" s="6">
        <v>2019</v>
      </c>
      <c r="C2951" s="36"/>
      <c r="D2951" s="36"/>
      <c r="E2951" s="36"/>
      <c r="F2951" s="36"/>
      <c r="G2951" s="36"/>
      <c r="H2951" s="36"/>
      <c r="I2951" s="36"/>
      <c r="J2951" s="36"/>
      <c r="K2951" s="36"/>
      <c r="L2951" s="36"/>
      <c r="M2951" s="36"/>
      <c r="N2951" s="36"/>
      <c r="O2951" s="36"/>
      <c r="P2951" s="37">
        <v>912013.99</v>
      </c>
      <c r="Q2951" s="37">
        <v>912013.99</v>
      </c>
      <c r="R2951" s="37">
        <v>912013.99</v>
      </c>
      <c r="S2951" s="37">
        <v>912013.99</v>
      </c>
    </row>
    <row r="2952" spans="1:19">
      <c r="A2952" s="40"/>
      <c r="B2952" s="6">
        <v>2018</v>
      </c>
      <c r="C2952" s="36"/>
      <c r="D2952" s="36"/>
      <c r="E2952" s="36"/>
      <c r="F2952" s="36"/>
      <c r="G2952" s="36"/>
      <c r="H2952" s="36"/>
      <c r="I2952" s="36"/>
      <c r="J2952" s="36"/>
      <c r="K2952" s="36"/>
      <c r="L2952" s="36"/>
      <c r="M2952" s="36"/>
      <c r="N2952" s="36"/>
      <c r="O2952" s="37">
        <v>835762.59000000008</v>
      </c>
      <c r="P2952" s="37">
        <v>835762.59000000008</v>
      </c>
      <c r="Q2952" s="37">
        <v>835762.59000000008</v>
      </c>
      <c r="R2952" s="37">
        <v>835762.59000000008</v>
      </c>
      <c r="S2952" s="37">
        <v>835762.59000000008</v>
      </c>
    </row>
    <row r="2953" spans="1:19">
      <c r="A2953" s="40"/>
      <c r="B2953" s="6">
        <v>2017</v>
      </c>
      <c r="C2953" s="36"/>
      <c r="D2953" s="36"/>
      <c r="E2953" s="36"/>
      <c r="F2953" s="36"/>
      <c r="G2953" s="36"/>
      <c r="H2953" s="36"/>
      <c r="I2953" s="36"/>
      <c r="J2953" s="36"/>
      <c r="K2953" s="36"/>
      <c r="L2953" s="36"/>
      <c r="M2953" s="36"/>
      <c r="N2953" s="37">
        <v>1034075.55</v>
      </c>
      <c r="O2953" s="37">
        <v>1034075.55</v>
      </c>
      <c r="P2953" s="37">
        <v>1034075.55</v>
      </c>
      <c r="Q2953" s="37">
        <v>1034075.55</v>
      </c>
      <c r="R2953" s="37">
        <v>1034075.55</v>
      </c>
      <c r="S2953" s="37">
        <v>1034075.55</v>
      </c>
    </row>
    <row r="2954" spans="1:19">
      <c r="B2954" s="6">
        <v>2016</v>
      </c>
      <c r="C2954" s="36"/>
      <c r="D2954" s="36"/>
      <c r="E2954" s="36"/>
      <c r="F2954" s="36"/>
      <c r="G2954" s="36"/>
      <c r="H2954" s="36"/>
      <c r="I2954" s="36"/>
      <c r="J2954" s="36"/>
      <c r="K2954" s="36"/>
      <c r="L2954" s="36"/>
      <c r="M2954" s="37">
        <v>714979.27</v>
      </c>
      <c r="N2954" s="37">
        <v>714979.27</v>
      </c>
      <c r="O2954" s="37">
        <v>714979.27</v>
      </c>
      <c r="P2954" s="37">
        <v>714979.27</v>
      </c>
      <c r="Q2954" s="37">
        <v>714979.27</v>
      </c>
      <c r="R2954" s="37">
        <v>714979.27</v>
      </c>
      <c r="S2954" s="37">
        <v>714979.27</v>
      </c>
    </row>
    <row r="2955" spans="1:19">
      <c r="B2955" s="6">
        <v>2015</v>
      </c>
      <c r="C2955" s="36"/>
      <c r="D2955" s="36"/>
      <c r="E2955" s="36"/>
      <c r="F2955" s="36"/>
      <c r="G2955" s="36"/>
      <c r="H2955" s="36"/>
      <c r="I2955" s="36"/>
      <c r="J2955" s="36"/>
      <c r="K2955" s="36"/>
      <c r="L2955" s="37">
        <v>695064.71</v>
      </c>
      <c r="M2955" s="37">
        <v>695064.71</v>
      </c>
      <c r="N2955" s="37">
        <v>695064.71</v>
      </c>
      <c r="O2955" s="37">
        <v>695064.71</v>
      </c>
      <c r="P2955" s="37">
        <v>695064.71</v>
      </c>
      <c r="Q2955" s="37">
        <v>695064.71</v>
      </c>
      <c r="R2955" s="37">
        <v>695064.71</v>
      </c>
      <c r="S2955" s="37">
        <v>695064.71</v>
      </c>
    </row>
    <row r="2956" spans="1:19">
      <c r="B2956" s="6">
        <v>2014</v>
      </c>
      <c r="C2956" s="36"/>
      <c r="D2956" s="36"/>
      <c r="E2956" s="36"/>
      <c r="F2956" s="36"/>
      <c r="G2956" s="36"/>
      <c r="H2956" s="36"/>
      <c r="I2956" s="36"/>
      <c r="J2956" s="36"/>
      <c r="K2956" s="37">
        <v>823836.65</v>
      </c>
      <c r="L2956" s="37">
        <v>823836.65</v>
      </c>
      <c r="M2956" s="37">
        <v>823836.65</v>
      </c>
      <c r="N2956" s="37">
        <v>823836.65</v>
      </c>
      <c r="O2956" s="37">
        <v>823836.65</v>
      </c>
      <c r="P2956" s="37">
        <v>823836.65</v>
      </c>
      <c r="Q2956" s="37">
        <v>823836.65</v>
      </c>
      <c r="R2956" s="37">
        <v>823836.65</v>
      </c>
      <c r="S2956" s="37">
        <v>823836.65</v>
      </c>
    </row>
    <row r="2957" spans="1:19">
      <c r="B2957" s="6">
        <v>2013</v>
      </c>
      <c r="C2957" s="36"/>
      <c r="D2957" s="36"/>
      <c r="E2957" s="36"/>
      <c r="F2957" s="36"/>
      <c r="G2957" s="36"/>
      <c r="H2957" s="36"/>
      <c r="I2957" s="36"/>
      <c r="J2957" s="37">
        <v>817754.83</v>
      </c>
      <c r="K2957" s="37">
        <v>817754.83</v>
      </c>
      <c r="L2957" s="37">
        <v>817754.83</v>
      </c>
      <c r="M2957" s="37">
        <v>817754.83</v>
      </c>
      <c r="N2957" s="37">
        <v>817754.83</v>
      </c>
      <c r="O2957" s="37">
        <v>817754.83</v>
      </c>
      <c r="P2957" s="37">
        <v>817754.83</v>
      </c>
      <c r="Q2957" s="37">
        <v>817754.83</v>
      </c>
      <c r="R2957" s="37">
        <v>817754.83</v>
      </c>
      <c r="S2957" s="37">
        <v>817754.83</v>
      </c>
    </row>
    <row r="2958" spans="1:19">
      <c r="B2958" s="6">
        <v>2012</v>
      </c>
      <c r="C2958" s="36"/>
      <c r="D2958" s="36"/>
      <c r="E2958" s="36"/>
      <c r="F2958" s="36"/>
      <c r="G2958" s="36"/>
      <c r="H2958" s="36"/>
      <c r="I2958" s="37">
        <v>1055584.54</v>
      </c>
      <c r="J2958" s="37">
        <v>1055584.54</v>
      </c>
      <c r="K2958" s="37">
        <v>1055584.54</v>
      </c>
      <c r="L2958" s="37">
        <v>1055584.54</v>
      </c>
      <c r="M2958" s="37">
        <v>1055584.54</v>
      </c>
      <c r="N2958" s="37">
        <v>1055584.54</v>
      </c>
      <c r="O2958" s="37">
        <v>1055584.54</v>
      </c>
      <c r="P2958" s="37">
        <v>1055584.54</v>
      </c>
      <c r="Q2958" s="37">
        <v>1055584.54</v>
      </c>
      <c r="R2958" s="37">
        <v>1055584.54</v>
      </c>
      <c r="S2958" s="37">
        <v>1055584.54</v>
      </c>
    </row>
    <row r="2959" spans="1:19">
      <c r="B2959" s="6">
        <v>2011</v>
      </c>
      <c r="C2959" s="36"/>
      <c r="D2959" s="36"/>
      <c r="E2959" s="36"/>
      <c r="F2959" s="36"/>
      <c r="G2959" s="36"/>
      <c r="H2959" s="37">
        <v>1064067.26</v>
      </c>
      <c r="I2959" s="37">
        <v>1064067.26</v>
      </c>
      <c r="J2959" s="37">
        <v>1064067.26</v>
      </c>
      <c r="K2959" s="37">
        <v>1064067.26</v>
      </c>
      <c r="L2959" s="37">
        <v>1064067.26</v>
      </c>
      <c r="M2959" s="37">
        <v>1064067.26</v>
      </c>
      <c r="N2959" s="37">
        <v>1064067.26</v>
      </c>
      <c r="O2959" s="37">
        <v>1064067.26</v>
      </c>
      <c r="P2959" s="37">
        <v>1064067.26</v>
      </c>
      <c r="Q2959" s="37">
        <v>1105489.1199999999</v>
      </c>
      <c r="R2959" s="37">
        <v>1105489.1199999999</v>
      </c>
      <c r="S2959" s="37">
        <v>1105489.1199999999</v>
      </c>
    </row>
    <row r="2960" spans="1:19">
      <c r="B2960" s="6">
        <v>2010</v>
      </c>
      <c r="C2960" s="36"/>
      <c r="D2960" s="36"/>
      <c r="E2960" s="36"/>
      <c r="F2960" s="36"/>
      <c r="G2960" s="37">
        <v>679045.85</v>
      </c>
      <c r="H2960" s="37">
        <v>679045.85</v>
      </c>
      <c r="I2960" s="37">
        <v>679045.85</v>
      </c>
      <c r="J2960" s="37">
        <v>679045.85</v>
      </c>
      <c r="K2960" s="37">
        <v>679045.85</v>
      </c>
      <c r="L2960" s="37">
        <v>679045.85</v>
      </c>
      <c r="M2960" s="37">
        <v>679045.85</v>
      </c>
      <c r="N2960" s="37">
        <v>679045.85</v>
      </c>
      <c r="O2960" s="37">
        <v>679045.85</v>
      </c>
      <c r="P2960" s="37">
        <v>679045.85</v>
      </c>
      <c r="Q2960" s="37">
        <v>749243.67</v>
      </c>
      <c r="R2960" s="37">
        <v>749243.67</v>
      </c>
      <c r="S2960" s="37">
        <v>749243.67</v>
      </c>
    </row>
    <row r="2961" spans="2:19">
      <c r="B2961" s="6">
        <v>2009</v>
      </c>
      <c r="C2961" s="36"/>
      <c r="D2961" s="36"/>
      <c r="E2961" s="36"/>
      <c r="F2961" s="37">
        <v>690463.83</v>
      </c>
      <c r="G2961" s="37">
        <v>690463.83</v>
      </c>
      <c r="H2961" s="37">
        <v>690463.83</v>
      </c>
      <c r="I2961" s="37">
        <v>690463.83</v>
      </c>
      <c r="J2961" s="37">
        <v>690463.83</v>
      </c>
      <c r="K2961" s="37">
        <v>690463.83</v>
      </c>
      <c r="L2961" s="37">
        <v>690463.83</v>
      </c>
      <c r="M2961" s="37">
        <v>690463.83</v>
      </c>
      <c r="N2961" s="37">
        <v>690463.83</v>
      </c>
      <c r="O2961" s="37">
        <v>690463.83</v>
      </c>
      <c r="P2961" s="37">
        <v>690463.83</v>
      </c>
      <c r="Q2961" s="37">
        <v>700431.33</v>
      </c>
      <c r="R2961" s="37">
        <v>700431.33</v>
      </c>
      <c r="S2961" s="37">
        <v>700431.33</v>
      </c>
    </row>
    <row r="2962" spans="2:19">
      <c r="B2962" s="6">
        <v>2008</v>
      </c>
      <c r="C2962" s="36"/>
      <c r="D2962" s="36"/>
      <c r="E2962" s="37">
        <v>773058</v>
      </c>
      <c r="F2962" s="37">
        <v>773058</v>
      </c>
      <c r="G2962" s="37">
        <v>773058</v>
      </c>
      <c r="H2962" s="37">
        <v>773058</v>
      </c>
      <c r="I2962" s="37">
        <v>773058</v>
      </c>
      <c r="J2962" s="37">
        <v>773058</v>
      </c>
      <c r="K2962" s="37">
        <v>773058</v>
      </c>
      <c r="L2962" s="37">
        <v>773058</v>
      </c>
      <c r="M2962" s="37">
        <v>773058</v>
      </c>
      <c r="N2962" s="37">
        <v>773058</v>
      </c>
      <c r="O2962" s="37">
        <v>773058</v>
      </c>
      <c r="P2962" s="37">
        <v>773058</v>
      </c>
      <c r="Q2962" s="37">
        <v>791508.26999999979</v>
      </c>
      <c r="R2962" s="37">
        <v>791508.26999999979</v>
      </c>
      <c r="S2962" s="37">
        <v>791508.26999999979</v>
      </c>
    </row>
    <row r="2963" spans="2:19">
      <c r="B2963" s="6">
        <v>2007</v>
      </c>
      <c r="C2963" s="36"/>
      <c r="D2963" s="37">
        <v>911036.75</v>
      </c>
      <c r="E2963" s="37">
        <v>911036.75</v>
      </c>
      <c r="F2963" s="37">
        <v>911036.75</v>
      </c>
      <c r="G2963" s="37">
        <v>911036.75</v>
      </c>
      <c r="H2963" s="37">
        <v>911036.75</v>
      </c>
      <c r="I2963" s="37">
        <v>911036.75</v>
      </c>
      <c r="J2963" s="37">
        <v>911036.75</v>
      </c>
      <c r="K2963" s="37">
        <v>911036.75</v>
      </c>
      <c r="L2963" s="37">
        <v>911036.75</v>
      </c>
      <c r="M2963" s="37">
        <v>911036.75</v>
      </c>
      <c r="N2963" s="37">
        <v>911036.75</v>
      </c>
      <c r="O2963" s="37">
        <v>911036.75</v>
      </c>
      <c r="P2963" s="37">
        <v>911036.75</v>
      </c>
      <c r="Q2963" s="37">
        <v>917339.18000000028</v>
      </c>
      <c r="R2963" s="37">
        <v>917339.18000000028</v>
      </c>
      <c r="S2963" s="37">
        <v>917339.18000000028</v>
      </c>
    </row>
    <row r="2964" spans="2:19">
      <c r="B2964" s="6">
        <v>2006</v>
      </c>
      <c r="C2964" s="37">
        <v>893516.03</v>
      </c>
      <c r="D2964" s="37">
        <v>893516.03</v>
      </c>
      <c r="E2964" s="37">
        <v>893516.03</v>
      </c>
      <c r="F2964" s="37">
        <v>893516.03</v>
      </c>
      <c r="G2964" s="37">
        <v>893516.03</v>
      </c>
      <c r="H2964" s="37">
        <v>893516.03</v>
      </c>
      <c r="I2964" s="37">
        <v>893516.03</v>
      </c>
      <c r="J2964" s="37">
        <v>893516.03</v>
      </c>
      <c r="K2964" s="37">
        <v>893516.03</v>
      </c>
      <c r="L2964" s="37">
        <v>893516.03</v>
      </c>
      <c r="M2964" s="37">
        <v>893516.03</v>
      </c>
      <c r="N2964" s="37">
        <v>893516.03</v>
      </c>
      <c r="O2964" s="37">
        <v>893516.03</v>
      </c>
      <c r="P2964" s="37">
        <v>893516.03</v>
      </c>
      <c r="Q2964" s="37">
        <v>893516.03</v>
      </c>
      <c r="R2964" s="37">
        <v>893516.03</v>
      </c>
      <c r="S2964" s="37">
        <v>893516.03</v>
      </c>
    </row>
    <row r="2965" spans="2:19">
      <c r="B2965" s="6">
        <v>2005</v>
      </c>
      <c r="C2965" s="37">
        <v>831849.13</v>
      </c>
      <c r="D2965" s="37">
        <v>831849.13</v>
      </c>
      <c r="E2965" s="37">
        <v>831849.13</v>
      </c>
      <c r="F2965" s="37">
        <v>831849.13</v>
      </c>
      <c r="G2965" s="37">
        <v>831849.13</v>
      </c>
      <c r="H2965" s="37">
        <v>831849.13</v>
      </c>
      <c r="I2965" s="37">
        <v>831849.13</v>
      </c>
      <c r="J2965" s="37">
        <v>831206.51</v>
      </c>
      <c r="K2965" s="37">
        <v>831206.51</v>
      </c>
      <c r="L2965" s="37">
        <v>831206.51</v>
      </c>
      <c r="M2965" s="37">
        <v>831206.51</v>
      </c>
      <c r="N2965" s="37">
        <v>831206.51</v>
      </c>
      <c r="O2965" s="37">
        <v>831206.51</v>
      </c>
      <c r="P2965" s="37">
        <v>831206.51</v>
      </c>
      <c r="Q2965" s="37">
        <v>831206.51</v>
      </c>
      <c r="R2965" s="37">
        <v>831206.51</v>
      </c>
      <c r="S2965" s="37">
        <v>831206.51</v>
      </c>
    </row>
    <row r="2966" spans="2:19">
      <c r="B2966" s="6">
        <v>2004</v>
      </c>
      <c r="C2966" s="37">
        <v>878828.83</v>
      </c>
      <c r="D2966" s="37">
        <v>878828.83</v>
      </c>
      <c r="E2966" s="37">
        <v>878828.83</v>
      </c>
      <c r="F2966" s="37">
        <v>878828.83</v>
      </c>
      <c r="G2966" s="37">
        <v>878828.83</v>
      </c>
      <c r="H2966" s="37">
        <v>878828.83</v>
      </c>
      <c r="I2966" s="37">
        <v>878828.83</v>
      </c>
      <c r="J2966" s="37">
        <v>878828.83</v>
      </c>
      <c r="K2966" s="37">
        <v>878828.83</v>
      </c>
      <c r="L2966" s="37">
        <v>878828.83</v>
      </c>
      <c r="M2966" s="37">
        <v>878828.83</v>
      </c>
      <c r="N2966" s="37">
        <v>878828.83</v>
      </c>
      <c r="O2966" s="37">
        <v>878828.83</v>
      </c>
      <c r="P2966" s="37">
        <v>878828.83</v>
      </c>
      <c r="Q2966" s="37">
        <v>878828.83</v>
      </c>
      <c r="R2966" s="37">
        <v>878828.83</v>
      </c>
      <c r="S2966" s="37">
        <v>878828.83</v>
      </c>
    </row>
    <row r="2967" spans="2:19">
      <c r="B2967" s="6">
        <v>2003</v>
      </c>
      <c r="C2967" s="37">
        <v>852493.92</v>
      </c>
      <c r="D2967" s="37">
        <v>852493.92</v>
      </c>
      <c r="E2967" s="37">
        <v>852493.92</v>
      </c>
      <c r="F2967" s="37">
        <v>852493.92</v>
      </c>
      <c r="G2967" s="37">
        <v>852493.92</v>
      </c>
      <c r="H2967" s="37">
        <v>852493.92</v>
      </c>
      <c r="I2967" s="37">
        <v>852493.92</v>
      </c>
      <c r="J2967" s="37">
        <v>852493.92</v>
      </c>
      <c r="K2967" s="37">
        <v>852493.92</v>
      </c>
      <c r="L2967" s="37">
        <v>852493.92</v>
      </c>
      <c r="M2967" s="37">
        <v>852493.92</v>
      </c>
      <c r="N2967" s="37">
        <v>852493.92</v>
      </c>
      <c r="O2967" s="37">
        <v>852493.92</v>
      </c>
      <c r="P2967" s="37">
        <v>852493.92</v>
      </c>
      <c r="Q2967" s="37">
        <v>852493.92</v>
      </c>
      <c r="R2967" s="37">
        <v>852493.92</v>
      </c>
      <c r="S2967" s="37">
        <v>852493.92</v>
      </c>
    </row>
    <row r="2968" spans="2:19">
      <c r="B2968" s="6">
        <v>2002</v>
      </c>
      <c r="C2968" s="37">
        <v>690853.87</v>
      </c>
      <c r="D2968" s="37">
        <v>690853.87</v>
      </c>
      <c r="E2968" s="37">
        <v>690853.87</v>
      </c>
      <c r="F2968" s="37">
        <v>690853.87</v>
      </c>
      <c r="G2968" s="37">
        <v>690853.87</v>
      </c>
      <c r="H2968" s="37">
        <v>690853.87</v>
      </c>
      <c r="I2968" s="37">
        <v>690853.87</v>
      </c>
      <c r="J2968" s="37">
        <v>690853.87</v>
      </c>
      <c r="K2968" s="37">
        <v>690853.87</v>
      </c>
      <c r="L2968" s="37">
        <v>690853.87</v>
      </c>
      <c r="M2968" s="37">
        <v>690853.87</v>
      </c>
      <c r="N2968" s="37">
        <v>690853.87</v>
      </c>
      <c r="O2968" s="37">
        <v>690853.87</v>
      </c>
      <c r="P2968" s="37">
        <v>690853.87</v>
      </c>
      <c r="Q2968" s="37">
        <v>690853.87</v>
      </c>
      <c r="R2968" s="37">
        <v>690853.87</v>
      </c>
      <c r="S2968" s="37">
        <v>690853.87</v>
      </c>
    </row>
    <row r="2969" spans="2:19">
      <c r="B2969" s="6">
        <v>2001</v>
      </c>
      <c r="C2969" s="37">
        <v>662176.92000000004</v>
      </c>
      <c r="D2969" s="37">
        <v>662176.92000000004</v>
      </c>
      <c r="E2969" s="37">
        <v>662176.92000000004</v>
      </c>
      <c r="F2969" s="37">
        <v>662176.92000000004</v>
      </c>
      <c r="G2969" s="37">
        <v>662176.92000000004</v>
      </c>
      <c r="H2969" s="37">
        <v>662176.92000000004</v>
      </c>
      <c r="I2969" s="37">
        <v>662176.92000000004</v>
      </c>
      <c r="J2969" s="37">
        <v>662176.92000000004</v>
      </c>
      <c r="K2969" s="37">
        <v>662176.92000000004</v>
      </c>
      <c r="L2969" s="37">
        <v>662176.92000000004</v>
      </c>
      <c r="M2969" s="37">
        <v>662176.92000000004</v>
      </c>
      <c r="N2969" s="37">
        <v>662176.92000000004</v>
      </c>
      <c r="O2969" s="37">
        <v>662176.92000000004</v>
      </c>
      <c r="P2969" s="37">
        <v>662176.92000000004</v>
      </c>
      <c r="Q2969" s="37">
        <v>662176.92000000004</v>
      </c>
      <c r="R2969" s="37">
        <v>662176.92000000004</v>
      </c>
      <c r="S2969" s="37">
        <v>662176.92000000004</v>
      </c>
    </row>
    <row r="2970" spans="2:19">
      <c r="B2970" s="6">
        <v>2000</v>
      </c>
      <c r="C2970" s="37">
        <v>1055005.29</v>
      </c>
      <c r="D2970" s="37">
        <v>1055005.29</v>
      </c>
      <c r="E2970" s="37">
        <v>1055005.29</v>
      </c>
      <c r="F2970" s="37">
        <v>1055005.29</v>
      </c>
      <c r="G2970" s="37">
        <v>1055005.29</v>
      </c>
      <c r="H2970" s="37">
        <v>1055005.29</v>
      </c>
      <c r="I2970" s="37">
        <v>1055005.29</v>
      </c>
      <c r="J2970" s="37">
        <v>1055005.29</v>
      </c>
      <c r="K2970" s="37">
        <v>1055005.29</v>
      </c>
      <c r="L2970" s="37">
        <v>1055005.29</v>
      </c>
      <c r="M2970" s="37">
        <v>1055005.29</v>
      </c>
      <c r="N2970" s="37">
        <v>1055005.29</v>
      </c>
      <c r="O2970" s="37">
        <v>1055005.29</v>
      </c>
      <c r="P2970" s="37">
        <v>1055005.29</v>
      </c>
      <c r="Q2970" s="37">
        <v>1055005.29</v>
      </c>
      <c r="R2970" s="37">
        <v>1055005.29</v>
      </c>
      <c r="S2970" s="37">
        <v>1055005.29</v>
      </c>
    </row>
    <row r="2971" spans="2:19">
      <c r="B2971" s="6">
        <v>1999</v>
      </c>
      <c r="C2971" s="37">
        <v>722237.3</v>
      </c>
      <c r="D2971" s="37">
        <v>722237.3</v>
      </c>
      <c r="E2971" s="37">
        <v>722237.3</v>
      </c>
      <c r="F2971" s="37">
        <v>722237.3</v>
      </c>
      <c r="G2971" s="37">
        <v>722237.3</v>
      </c>
      <c r="H2971" s="37">
        <v>722237.3</v>
      </c>
      <c r="I2971" s="37">
        <v>722237.3</v>
      </c>
      <c r="J2971" s="37">
        <v>722237.3</v>
      </c>
      <c r="K2971" s="37">
        <v>722237.3</v>
      </c>
      <c r="L2971" s="37">
        <v>722237.3</v>
      </c>
      <c r="M2971" s="37">
        <v>722237.3</v>
      </c>
      <c r="N2971" s="37">
        <v>722237.3</v>
      </c>
      <c r="O2971" s="37">
        <v>722237.3</v>
      </c>
      <c r="P2971" s="37">
        <v>722237.3</v>
      </c>
      <c r="Q2971" s="37">
        <v>722237.3</v>
      </c>
      <c r="R2971" s="37">
        <v>722237.3</v>
      </c>
      <c r="S2971" s="37">
        <v>722237.3</v>
      </c>
    </row>
    <row r="2972" spans="2:19">
      <c r="B2972" s="6">
        <v>1998</v>
      </c>
      <c r="C2972" s="37">
        <v>1085290.3</v>
      </c>
      <c r="D2972" s="37">
        <v>1085290.3</v>
      </c>
      <c r="E2972" s="37">
        <v>1085290.3</v>
      </c>
      <c r="F2972" s="37">
        <v>1085290.3</v>
      </c>
      <c r="G2972" s="37">
        <v>1085290.3</v>
      </c>
      <c r="H2972" s="37">
        <v>1085290.3</v>
      </c>
      <c r="I2972" s="37">
        <v>1085290.3</v>
      </c>
      <c r="J2972" s="37">
        <v>1085290.3</v>
      </c>
      <c r="K2972" s="37">
        <v>1085290.3</v>
      </c>
      <c r="L2972" s="37">
        <v>1085290.3</v>
      </c>
      <c r="M2972" s="37">
        <v>1085290.3</v>
      </c>
      <c r="N2972" s="37">
        <v>1085290.3</v>
      </c>
      <c r="O2972" s="37">
        <v>1085290.3</v>
      </c>
      <c r="P2972" s="37">
        <v>1085290.3</v>
      </c>
      <c r="Q2972" s="37">
        <v>1085290.3</v>
      </c>
      <c r="R2972" s="37">
        <v>1085290.3</v>
      </c>
      <c r="S2972" s="37">
        <v>1085290.3</v>
      </c>
    </row>
    <row r="2973" spans="2:19">
      <c r="B2973" s="6">
        <v>1997</v>
      </c>
      <c r="C2973" s="37">
        <v>1243642.31</v>
      </c>
      <c r="D2973" s="37">
        <v>1243642.31</v>
      </c>
      <c r="E2973" s="37">
        <v>1243642.31</v>
      </c>
      <c r="F2973" s="37">
        <v>1243642.31</v>
      </c>
      <c r="G2973" s="37">
        <v>1243642.31</v>
      </c>
      <c r="H2973" s="37">
        <v>1243642.31</v>
      </c>
      <c r="I2973" s="37">
        <v>1243642.31</v>
      </c>
      <c r="J2973" s="37">
        <v>1243352.95</v>
      </c>
      <c r="K2973" s="37">
        <v>1243352.95</v>
      </c>
      <c r="L2973" s="37">
        <v>1243352.95</v>
      </c>
      <c r="M2973" s="37">
        <v>1243352.95</v>
      </c>
      <c r="N2973" s="37">
        <v>1243352.95</v>
      </c>
      <c r="O2973" s="37">
        <v>1243352.95</v>
      </c>
      <c r="P2973" s="37">
        <v>1243352.95</v>
      </c>
      <c r="Q2973" s="37">
        <v>1243352.95</v>
      </c>
      <c r="R2973" s="37">
        <v>1243352.95</v>
      </c>
      <c r="S2973" s="37">
        <v>1243352.95</v>
      </c>
    </row>
    <row r="2974" spans="2:19">
      <c r="B2974" s="6">
        <v>1996</v>
      </c>
      <c r="C2974" s="37">
        <v>1646853.45</v>
      </c>
      <c r="D2974" s="37">
        <v>1646853.45</v>
      </c>
      <c r="E2974" s="37">
        <v>1646853.45</v>
      </c>
      <c r="F2974" s="37">
        <v>1646853.45</v>
      </c>
      <c r="G2974" s="37">
        <v>1646853.45</v>
      </c>
      <c r="H2974" s="37">
        <v>1646853.45</v>
      </c>
      <c r="I2974" s="37">
        <v>1646853.45</v>
      </c>
      <c r="J2974" s="37">
        <v>1646853.45</v>
      </c>
      <c r="K2974" s="37">
        <v>1646853.45</v>
      </c>
      <c r="L2974" s="37">
        <v>1646853.45</v>
      </c>
      <c r="M2974" s="37">
        <v>1646853.45</v>
      </c>
      <c r="N2974" s="37">
        <v>1646853.45</v>
      </c>
      <c r="O2974" s="37">
        <v>1646853.45</v>
      </c>
      <c r="P2974" s="37">
        <v>1646853.45</v>
      </c>
      <c r="Q2974" s="37">
        <v>1646853.45</v>
      </c>
      <c r="R2974" s="37">
        <v>1646853.45</v>
      </c>
      <c r="S2974" s="37">
        <v>1646853.45</v>
      </c>
    </row>
    <row r="2975" spans="2:19">
      <c r="B2975" s="6">
        <v>1995</v>
      </c>
      <c r="C2975" s="37">
        <v>1622196.18</v>
      </c>
      <c r="D2975" s="37">
        <v>1622196.18</v>
      </c>
      <c r="E2975" s="37">
        <v>1622196.18</v>
      </c>
      <c r="F2975" s="37">
        <v>1622196.18</v>
      </c>
      <c r="G2975" s="37">
        <v>1622196.18</v>
      </c>
      <c r="H2975" s="37">
        <v>1622196.18</v>
      </c>
      <c r="I2975" s="37">
        <v>1622196.18</v>
      </c>
      <c r="J2975" s="37">
        <v>1622196.18</v>
      </c>
      <c r="K2975" s="37">
        <v>1622196.18</v>
      </c>
      <c r="L2975" s="37">
        <v>1622196.18</v>
      </c>
      <c r="M2975" s="37">
        <v>1622196.18</v>
      </c>
      <c r="N2975" s="37">
        <v>1622196.18</v>
      </c>
      <c r="O2975" s="37">
        <v>1622196.18</v>
      </c>
      <c r="P2975" s="37">
        <v>1622196.18</v>
      </c>
      <c r="Q2975" s="37">
        <v>1622196.18</v>
      </c>
      <c r="R2975" s="37">
        <v>1622196.18</v>
      </c>
      <c r="S2975" s="37">
        <v>1622196.18</v>
      </c>
    </row>
    <row r="2976" spans="2:19">
      <c r="B2976" s="6">
        <v>1994</v>
      </c>
      <c r="C2976" s="37">
        <v>1216783.6100000001</v>
      </c>
      <c r="D2976" s="37">
        <v>1216783.6100000001</v>
      </c>
      <c r="E2976" s="37">
        <v>1216783.6100000001</v>
      </c>
      <c r="F2976" s="37">
        <v>1216783.6100000001</v>
      </c>
      <c r="G2976" s="37">
        <v>1216783.6100000001</v>
      </c>
      <c r="H2976" s="37">
        <v>1216783.6100000001</v>
      </c>
      <c r="I2976" s="37">
        <v>1216783.6100000001</v>
      </c>
      <c r="J2976" s="37">
        <v>1196784.76</v>
      </c>
      <c r="K2976" s="37">
        <v>1196784.76</v>
      </c>
      <c r="L2976" s="37">
        <v>1196784.76</v>
      </c>
      <c r="M2976" s="37">
        <v>1196784.76</v>
      </c>
      <c r="N2976" s="37">
        <v>1196784.76</v>
      </c>
      <c r="O2976" s="37">
        <v>1196784.76</v>
      </c>
      <c r="P2976" s="37">
        <v>1196784.76</v>
      </c>
      <c r="Q2976" s="37">
        <v>1196784.76</v>
      </c>
      <c r="R2976" s="37">
        <v>1196784.76</v>
      </c>
      <c r="S2976" s="37">
        <v>1196784.76</v>
      </c>
    </row>
    <row r="2977" spans="2:19">
      <c r="B2977" s="6">
        <v>1993</v>
      </c>
      <c r="C2977" s="37">
        <v>1421989.01</v>
      </c>
      <c r="D2977" s="37">
        <v>1421989.01</v>
      </c>
      <c r="E2977" s="37">
        <v>1421326.08</v>
      </c>
      <c r="F2977" s="37">
        <v>765844.55</v>
      </c>
      <c r="G2977" s="37">
        <v>723051.64</v>
      </c>
      <c r="H2977" s="37">
        <v>51251.75</v>
      </c>
      <c r="I2977" s="37">
        <v>49826.8</v>
      </c>
      <c r="J2977" s="37">
        <v>49826.8</v>
      </c>
      <c r="K2977" s="37">
        <v>49826.8</v>
      </c>
      <c r="L2977" s="37">
        <v>49826.8</v>
      </c>
      <c r="M2977" s="37">
        <v>49826.8</v>
      </c>
      <c r="N2977" s="37">
        <v>49826.8</v>
      </c>
      <c r="O2977" s="37">
        <v>49826.8</v>
      </c>
      <c r="P2977" s="37">
        <v>49826.8</v>
      </c>
      <c r="Q2977" s="37">
        <v>49826.8</v>
      </c>
      <c r="R2977" s="37">
        <v>49826.8</v>
      </c>
      <c r="S2977" s="37">
        <v>49826.8</v>
      </c>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v>119965.49</v>
      </c>
      <c r="D2983" s="37">
        <v>119965.49</v>
      </c>
      <c r="E2983" s="37">
        <v>119965.49</v>
      </c>
      <c r="F2983" s="37">
        <v>62224.92</v>
      </c>
      <c r="G2983" s="37">
        <v>0.01</v>
      </c>
      <c r="H2983" s="37">
        <v>0.01</v>
      </c>
      <c r="I2983" s="37"/>
      <c r="J2983" s="37"/>
      <c r="K2983" s="37"/>
      <c r="L2983" s="37"/>
      <c r="M2983" s="37"/>
      <c r="N2983" s="37"/>
      <c r="O2983" s="37"/>
      <c r="P2983" s="37"/>
      <c r="Q2983" s="37"/>
      <c r="R2983" s="37"/>
      <c r="S2983" s="37"/>
    </row>
    <row r="2984" spans="2:19">
      <c r="B2984" s="6">
        <v>1986</v>
      </c>
      <c r="C2984" s="37">
        <v>1876376.55</v>
      </c>
      <c r="D2984" s="37">
        <v>1056618.4099999999</v>
      </c>
      <c r="E2984" s="37">
        <v>580264.68000000005</v>
      </c>
      <c r="F2984" s="37">
        <v>579184.03</v>
      </c>
      <c r="G2984" s="37">
        <v>579184.03</v>
      </c>
      <c r="H2984" s="37">
        <v>531066.66</v>
      </c>
      <c r="I2984" s="37">
        <v>483323.21</v>
      </c>
      <c r="J2984" s="37">
        <v>483323.21</v>
      </c>
      <c r="K2984" s="37">
        <v>483323.21</v>
      </c>
      <c r="L2984" s="37">
        <v>483323.21</v>
      </c>
      <c r="M2984" s="37">
        <v>480491.65</v>
      </c>
      <c r="N2984" s="37">
        <v>480491.65</v>
      </c>
      <c r="O2984" s="37">
        <v>480491.65</v>
      </c>
      <c r="P2984" s="37">
        <v>480491.65</v>
      </c>
      <c r="Q2984" s="37">
        <v>480491.64</v>
      </c>
      <c r="R2984" s="37">
        <v>480491.64</v>
      </c>
      <c r="S2984" s="37">
        <v>480491.64</v>
      </c>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v>727687.61</v>
      </c>
      <c r="Q2998" s="37">
        <v>637941.98</v>
      </c>
      <c r="R2998" s="37">
        <v>616100.4</v>
      </c>
      <c r="S2998" s="37">
        <v>339090.18</v>
      </c>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16820058.189999998</v>
      </c>
      <c r="D3041" s="11">
        <f>SUM(D2963:D3040)</f>
        <v>16911336.799999997</v>
      </c>
      <c r="E3041" s="11">
        <f>SUM(E2962:E3040)</f>
        <v>17207378.140000001</v>
      </c>
      <c r="F3041" s="11">
        <f>SUM(F2961:F3040)</f>
        <v>17183539.220000003</v>
      </c>
      <c r="G3041" s="11">
        <f>SUM(G2960:G3040)</f>
        <v>17757567.250000004</v>
      </c>
      <c r="H3041" s="11">
        <f t="shared" ref="H3041:M3041" si="31">SUM(H2954:H3040)</f>
        <v>18101717.250000004</v>
      </c>
      <c r="I3041" s="11">
        <f t="shared" si="31"/>
        <v>19108133.380000003</v>
      </c>
      <c r="J3041" s="11">
        <f t="shared" si="31"/>
        <v>19904957.380000003</v>
      </c>
      <c r="K3041" s="11">
        <f t="shared" si="31"/>
        <v>20728794.030000001</v>
      </c>
      <c r="L3041" s="11">
        <f t="shared" si="31"/>
        <v>21423858.740000002</v>
      </c>
      <c r="M3041" s="11">
        <f t="shared" si="31"/>
        <v>22136006.449999999</v>
      </c>
      <c r="N3041" s="11">
        <f>SUM(N2949:N3040)</f>
        <v>23170082</v>
      </c>
      <c r="O3041" s="11">
        <f>SUM(O2949:O3040)</f>
        <v>24005844.589999996</v>
      </c>
      <c r="P3041" s="11">
        <f>SUM(P2949:P3040)</f>
        <v>25645546.189999998</v>
      </c>
      <c r="Q3041" s="11">
        <f>SUM(Q2949:Q3040)</f>
        <v>26475475.129999999</v>
      </c>
      <c r="R3041" s="11">
        <f>SUM(R2948:R3040)</f>
        <v>27675848</v>
      </c>
      <c r="S3041" s="11">
        <f>SUM(S2948:S3040)</f>
        <v>28413173.740000002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v>1068.58</v>
      </c>
      <c r="D3064" s="37">
        <v>1068.58</v>
      </c>
      <c r="E3064" s="37">
        <v>810.96999999999991</v>
      </c>
      <c r="F3064" s="37">
        <v>810.96999999999991</v>
      </c>
      <c r="G3064" s="37">
        <v>810.96999999999991</v>
      </c>
      <c r="H3064" s="37">
        <v>810.97</v>
      </c>
      <c r="I3064" s="37">
        <v>810.97</v>
      </c>
      <c r="J3064" s="37">
        <v>356.13000000000005</v>
      </c>
      <c r="K3064" s="37">
        <v>356.13000000000005</v>
      </c>
      <c r="L3064" s="37">
        <v>356.13000000000005</v>
      </c>
      <c r="M3064" s="37">
        <v>356.13000000000005</v>
      </c>
      <c r="N3064" s="37">
        <v>356.13000000000005</v>
      </c>
      <c r="O3064" s="37">
        <v>356.13000000000005</v>
      </c>
      <c r="P3064" s="37">
        <v>356.13000000000005</v>
      </c>
      <c r="Q3064" s="37">
        <v>356.13000000000005</v>
      </c>
      <c r="R3064" s="37">
        <v>356.13000000000005</v>
      </c>
      <c r="S3064" s="37">
        <v>356.13000000000005</v>
      </c>
    </row>
    <row r="3065" spans="2:19">
      <c r="B3065" s="6">
        <v>2000</v>
      </c>
      <c r="C3065" s="37">
        <v>712.38</v>
      </c>
      <c r="D3065" s="37">
        <v>416.89</v>
      </c>
      <c r="E3065" s="37">
        <v>416.89</v>
      </c>
      <c r="F3065" s="37">
        <v>416.89</v>
      </c>
      <c r="G3065" s="37">
        <v>416.89</v>
      </c>
      <c r="H3065" s="37">
        <v>416.89</v>
      </c>
      <c r="I3065" s="37">
        <v>416.89</v>
      </c>
      <c r="J3065" s="37">
        <v>416.89</v>
      </c>
      <c r="K3065" s="37">
        <v>416.89</v>
      </c>
      <c r="L3065" s="37">
        <v>416.89</v>
      </c>
      <c r="M3065" s="37">
        <v>416.89</v>
      </c>
      <c r="N3065" s="37">
        <v>416.89</v>
      </c>
      <c r="O3065" s="37">
        <v>416.89</v>
      </c>
      <c r="P3065" s="37">
        <v>416.89</v>
      </c>
      <c r="Q3065" s="37">
        <v>416.89</v>
      </c>
      <c r="R3065" s="37">
        <v>416.89</v>
      </c>
      <c r="S3065" s="37">
        <v>416.89</v>
      </c>
    </row>
    <row r="3066" spans="2:19">
      <c r="B3066" s="6">
        <v>1999</v>
      </c>
      <c r="C3066" s="37">
        <v>845.36</v>
      </c>
      <c r="D3066" s="37"/>
      <c r="E3066" s="37"/>
      <c r="F3066" s="37"/>
      <c r="G3066" s="37"/>
      <c r="H3066" s="37"/>
      <c r="I3066" s="37"/>
      <c r="J3066" s="37"/>
      <c r="K3066" s="37"/>
      <c r="L3066" s="37"/>
      <c r="M3066" s="37"/>
      <c r="N3066" s="37"/>
      <c r="O3066" s="37"/>
      <c r="P3066" s="37"/>
      <c r="Q3066" s="37"/>
      <c r="R3066" s="37"/>
      <c r="S3066" s="37"/>
    </row>
    <row r="3067" spans="2:19">
      <c r="B3067" s="6">
        <v>1998</v>
      </c>
      <c r="C3067" s="37">
        <v>285.36</v>
      </c>
      <c r="D3067" s="37">
        <v>285.36</v>
      </c>
      <c r="E3067" s="37"/>
      <c r="F3067" s="37"/>
      <c r="G3067" s="37"/>
      <c r="H3067" s="37"/>
      <c r="I3067" s="37"/>
      <c r="J3067" s="37"/>
      <c r="K3067" s="37"/>
      <c r="L3067" s="37"/>
      <c r="M3067" s="37"/>
      <c r="N3067" s="37"/>
      <c r="O3067" s="37"/>
      <c r="P3067" s="37"/>
      <c r="Q3067" s="37"/>
      <c r="R3067" s="37"/>
      <c r="S3067" s="37"/>
    </row>
    <row r="3068" spans="2:19">
      <c r="B3068" s="6">
        <v>1997</v>
      </c>
      <c r="C3068" s="37">
        <v>806.75</v>
      </c>
      <c r="D3068" s="37">
        <v>487.41</v>
      </c>
      <c r="E3068" s="37">
        <v>487.41</v>
      </c>
      <c r="F3068" s="37">
        <v>487.41</v>
      </c>
      <c r="G3068" s="37">
        <v>255.12</v>
      </c>
      <c r="H3068" s="37">
        <v>255.12</v>
      </c>
      <c r="I3068" s="37">
        <v>255.12</v>
      </c>
      <c r="J3068" s="37">
        <v>255.12</v>
      </c>
      <c r="K3068" s="37">
        <v>255.12</v>
      </c>
      <c r="L3068" s="37">
        <v>255.12</v>
      </c>
      <c r="M3068" s="37">
        <v>255.12</v>
      </c>
      <c r="N3068" s="37">
        <v>255.12</v>
      </c>
      <c r="O3068" s="37">
        <v>255.12</v>
      </c>
      <c r="P3068" s="37">
        <v>255.12</v>
      </c>
      <c r="Q3068" s="37">
        <v>255.12</v>
      </c>
      <c r="R3068" s="37">
        <v>255.12</v>
      </c>
      <c r="S3068" s="37">
        <v>133.38999999999999</v>
      </c>
    </row>
    <row r="3069" spans="2:19">
      <c r="B3069" s="6">
        <v>1996</v>
      </c>
      <c r="C3069" s="37">
        <v>2190.37</v>
      </c>
      <c r="D3069" s="37">
        <v>795.65999999999985</v>
      </c>
      <c r="E3069" s="37">
        <v>795.65999999999985</v>
      </c>
      <c r="F3069" s="37">
        <v>795.65999999999985</v>
      </c>
      <c r="G3069" s="37">
        <v>795.65999999999985</v>
      </c>
      <c r="H3069" s="37">
        <v>795.66</v>
      </c>
      <c r="I3069" s="37">
        <v>795.66</v>
      </c>
      <c r="J3069" s="37">
        <v>795.66</v>
      </c>
      <c r="K3069" s="37">
        <v>795.66</v>
      </c>
      <c r="L3069" s="37">
        <v>795.66</v>
      </c>
      <c r="M3069" s="37">
        <v>795.66</v>
      </c>
      <c r="N3069" s="37">
        <v>584.30999999999995</v>
      </c>
      <c r="O3069" s="37">
        <v>584.30999999999995</v>
      </c>
      <c r="P3069" s="37">
        <v>584.30999999999995</v>
      </c>
      <c r="Q3069" s="37">
        <v>584.30999999999995</v>
      </c>
      <c r="R3069" s="37">
        <v>584.30999999999995</v>
      </c>
      <c r="S3069" s="37"/>
    </row>
    <row r="3070" spans="2:19">
      <c r="B3070" s="6">
        <v>1995</v>
      </c>
      <c r="C3070" s="37">
        <v>2909.48</v>
      </c>
      <c r="D3070" s="37">
        <v>2909.48</v>
      </c>
      <c r="E3070" s="37">
        <v>2909.48</v>
      </c>
      <c r="F3070" s="37">
        <v>2379.6</v>
      </c>
      <c r="G3070" s="37">
        <v>1976.71</v>
      </c>
      <c r="H3070" s="37">
        <v>1976.71</v>
      </c>
      <c r="I3070" s="37">
        <v>1976.71</v>
      </c>
      <c r="J3070" s="37">
        <v>1562.56</v>
      </c>
      <c r="K3070" s="37">
        <v>1562.56</v>
      </c>
      <c r="L3070" s="37">
        <v>1562.56</v>
      </c>
      <c r="M3070" s="37">
        <v>1562.56</v>
      </c>
      <c r="N3070" s="37"/>
      <c r="O3070" s="37"/>
      <c r="P3070" s="37"/>
      <c r="Q3070" s="37"/>
      <c r="R3070" s="37"/>
      <c r="S3070" s="37"/>
    </row>
    <row r="3071" spans="2:19">
      <c r="B3071" s="6">
        <v>1994</v>
      </c>
      <c r="C3071" s="37">
        <v>289.32</v>
      </c>
      <c r="D3071" s="37">
        <v>289.32</v>
      </c>
      <c r="E3071" s="37">
        <v>263.60000000000002</v>
      </c>
      <c r="F3071" s="37">
        <v>263.60000000000002</v>
      </c>
      <c r="G3071" s="37">
        <v>88.82</v>
      </c>
      <c r="H3071" s="37">
        <v>88.82</v>
      </c>
      <c r="I3071" s="37">
        <v>88.82</v>
      </c>
      <c r="J3071" s="37">
        <v>88.82</v>
      </c>
      <c r="K3071" s="37">
        <v>88.82</v>
      </c>
      <c r="L3071" s="37">
        <v>88.82</v>
      </c>
      <c r="M3071" s="37">
        <v>88.82</v>
      </c>
      <c r="N3071" s="37"/>
      <c r="O3071" s="37"/>
      <c r="P3071" s="37"/>
      <c r="Q3071" s="37"/>
      <c r="R3071" s="37"/>
      <c r="S3071" s="37"/>
    </row>
    <row r="3072" spans="2:19">
      <c r="B3072" s="6">
        <v>1993</v>
      </c>
      <c r="C3072" s="37">
        <v>1124.8</v>
      </c>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10232.4</v>
      </c>
      <c r="D3136" s="11">
        <f>SUM(D3058:D3135)</f>
        <v>6252.6999999999989</v>
      </c>
      <c r="E3136" s="11">
        <f>SUM(E3057:E3135)</f>
        <v>5684.01</v>
      </c>
      <c r="F3136" s="11">
        <f>SUM(F3056:F3135)</f>
        <v>5154.13</v>
      </c>
      <c r="G3136" s="11">
        <f>SUM(G3055:G3135)</f>
        <v>4344.17</v>
      </c>
      <c r="H3136" s="11">
        <f t="shared" ref="H3136:M3136" si="32">SUM(H3049:H3135)</f>
        <v>4344.17</v>
      </c>
      <c r="I3136" s="11">
        <f t="shared" si="32"/>
        <v>4344.17</v>
      </c>
      <c r="J3136" s="11">
        <f t="shared" si="32"/>
        <v>3475.18</v>
      </c>
      <c r="K3136" s="11">
        <f t="shared" si="32"/>
        <v>3475.18</v>
      </c>
      <c r="L3136" s="11">
        <f t="shared" si="32"/>
        <v>3475.18</v>
      </c>
      <c r="M3136" s="11">
        <f t="shared" si="32"/>
        <v>3475.18</v>
      </c>
      <c r="N3136" s="11">
        <f>SUM(N3044:N3135)</f>
        <v>1612.4499999999998</v>
      </c>
      <c r="O3136" s="11">
        <f>SUM(O3044:O3135)</f>
        <v>1612.4499999999998</v>
      </c>
      <c r="P3136" s="11">
        <f>SUM(P3044:P3135)</f>
        <v>1612.4499999999998</v>
      </c>
      <c r="Q3136" s="11">
        <f>SUM(Q3044:Q3135)</f>
        <v>1612.4499999999998</v>
      </c>
      <c r="R3136" s="11">
        <f>SUM(R3043:R3135)</f>
        <v>1612.4499999999998</v>
      </c>
      <c r="S3136" s="11">
        <f>SUM(S3043:S3135)</f>
        <v>906.41</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v>4194.5</v>
      </c>
      <c r="G3151" s="37">
        <v>4194.5</v>
      </c>
      <c r="H3151" s="37">
        <v>4194.5</v>
      </c>
      <c r="I3151" s="37">
        <v>4194.5</v>
      </c>
      <c r="J3151" s="37">
        <v>4194.5</v>
      </c>
      <c r="K3151" s="37">
        <v>4194.5</v>
      </c>
      <c r="L3151" s="37">
        <v>4194.5</v>
      </c>
      <c r="M3151" s="37">
        <v>4194.5</v>
      </c>
      <c r="N3151" s="37">
        <v>4194.5</v>
      </c>
      <c r="O3151" s="37">
        <v>4194.5</v>
      </c>
      <c r="P3151" s="37">
        <v>4194.5</v>
      </c>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v>104.24</v>
      </c>
      <c r="E3153" s="37">
        <v>104.24</v>
      </c>
      <c r="F3153" s="37">
        <v>104.24</v>
      </c>
      <c r="G3153" s="37">
        <v>104.24</v>
      </c>
      <c r="H3153" s="37">
        <v>104.24</v>
      </c>
      <c r="I3153" s="37">
        <v>104.24</v>
      </c>
      <c r="J3153" s="37">
        <v>104.24</v>
      </c>
      <c r="K3153" s="37">
        <v>104.24</v>
      </c>
      <c r="L3153" s="37">
        <v>104.24</v>
      </c>
      <c r="M3153" s="37">
        <v>104.24</v>
      </c>
      <c r="N3153" s="37">
        <v>104.24</v>
      </c>
      <c r="O3153" s="37">
        <v>104.24</v>
      </c>
      <c r="P3153" s="37">
        <v>104.24</v>
      </c>
      <c r="Q3153" s="37">
        <v>104.24</v>
      </c>
      <c r="R3153" s="37">
        <v>104.24</v>
      </c>
      <c r="S3153" s="37">
        <v>104.24</v>
      </c>
    </row>
    <row r="3154" spans="2:19">
      <c r="B3154" s="6">
        <v>2006</v>
      </c>
      <c r="C3154" s="37">
        <v>161330.03</v>
      </c>
      <c r="D3154" s="37">
        <v>161329.03</v>
      </c>
      <c r="E3154" s="37">
        <v>161329.03</v>
      </c>
      <c r="F3154" s="37">
        <v>161328.03</v>
      </c>
      <c r="G3154" s="37">
        <v>161327.03</v>
      </c>
      <c r="H3154" s="37">
        <v>161327.03</v>
      </c>
      <c r="I3154" s="37">
        <v>161327.03</v>
      </c>
      <c r="J3154" s="37">
        <v>161327.03</v>
      </c>
      <c r="K3154" s="37">
        <v>161327.03</v>
      </c>
      <c r="L3154" s="37">
        <v>161325.03</v>
      </c>
      <c r="M3154" s="37">
        <v>161325.03</v>
      </c>
      <c r="N3154" s="37">
        <v>161325.03</v>
      </c>
      <c r="O3154" s="37">
        <v>161324.03</v>
      </c>
      <c r="P3154" s="37">
        <v>161324.03</v>
      </c>
      <c r="Q3154" s="37">
        <v>161324.03</v>
      </c>
      <c r="R3154" s="37">
        <v>161324.03</v>
      </c>
      <c r="S3154" s="37">
        <v>161324.03</v>
      </c>
    </row>
    <row r="3155" spans="2:19">
      <c r="B3155" s="6">
        <v>2005</v>
      </c>
      <c r="C3155" s="37">
        <v>568597.39</v>
      </c>
      <c r="D3155" s="37">
        <v>568597.39</v>
      </c>
      <c r="E3155" s="37">
        <v>568597.39</v>
      </c>
      <c r="F3155" s="37">
        <v>568597.39</v>
      </c>
      <c r="G3155" s="37">
        <v>568597.39</v>
      </c>
      <c r="H3155" s="37">
        <v>568597.39</v>
      </c>
      <c r="I3155" s="37">
        <v>568597.39</v>
      </c>
      <c r="J3155" s="37">
        <v>568597.39</v>
      </c>
      <c r="K3155" s="37">
        <v>568597.39</v>
      </c>
      <c r="L3155" s="37">
        <v>568597.39</v>
      </c>
      <c r="M3155" s="37">
        <v>568597.39</v>
      </c>
      <c r="N3155" s="37">
        <v>568597.39</v>
      </c>
      <c r="O3155" s="37">
        <v>568597.39</v>
      </c>
      <c r="P3155" s="37">
        <v>568597.39</v>
      </c>
      <c r="Q3155" s="37">
        <v>568597.39</v>
      </c>
      <c r="R3155" s="37">
        <v>568597.39</v>
      </c>
      <c r="S3155" s="37">
        <v>568597.39</v>
      </c>
    </row>
    <row r="3156" spans="2:19">
      <c r="B3156" s="6">
        <v>2004</v>
      </c>
      <c r="C3156" s="37">
        <v>308334.40000000002</v>
      </c>
      <c r="D3156" s="37">
        <v>308334.40000000002</v>
      </c>
      <c r="E3156" s="37">
        <v>308334.40000000002</v>
      </c>
      <c r="F3156" s="37">
        <v>308334.40000000002</v>
      </c>
      <c r="G3156" s="37">
        <v>308333.40000000002</v>
      </c>
      <c r="H3156" s="37">
        <v>308333.40000000002</v>
      </c>
      <c r="I3156" s="37">
        <v>308333.40000000002</v>
      </c>
      <c r="J3156" s="37">
        <v>301382.40000000002</v>
      </c>
      <c r="K3156" s="37">
        <v>283377.14</v>
      </c>
      <c r="L3156" s="37">
        <v>274573.08</v>
      </c>
      <c r="M3156" s="37">
        <v>274573.08</v>
      </c>
      <c r="N3156" s="37">
        <v>274573.08</v>
      </c>
      <c r="O3156" s="37">
        <v>274573.08</v>
      </c>
      <c r="P3156" s="37">
        <v>274573.08</v>
      </c>
      <c r="Q3156" s="37">
        <v>274573.08</v>
      </c>
      <c r="R3156" s="37">
        <v>274573.08</v>
      </c>
      <c r="S3156" s="37">
        <v>274573.08</v>
      </c>
    </row>
    <row r="3157" spans="2:19">
      <c r="B3157" s="6">
        <v>2003</v>
      </c>
      <c r="C3157" s="37">
        <v>478481.41</v>
      </c>
      <c r="D3157" s="37">
        <v>478481.41</v>
      </c>
      <c r="E3157" s="37">
        <v>478481.41</v>
      </c>
      <c r="F3157" s="37">
        <v>478481.41</v>
      </c>
      <c r="G3157" s="37">
        <v>478481.41</v>
      </c>
      <c r="H3157" s="37">
        <v>478481.41</v>
      </c>
      <c r="I3157" s="37">
        <v>478481.41</v>
      </c>
      <c r="J3157" s="37">
        <v>469249.95999999996</v>
      </c>
      <c r="K3157" s="37">
        <v>469249.95999999996</v>
      </c>
      <c r="L3157" s="37">
        <v>469249.95999999996</v>
      </c>
      <c r="M3157" s="37">
        <v>469249.95999999996</v>
      </c>
      <c r="N3157" s="37">
        <v>469249.95999999996</v>
      </c>
      <c r="O3157" s="37">
        <v>469249.95999999996</v>
      </c>
      <c r="P3157" s="37">
        <v>469249.95999999996</v>
      </c>
      <c r="Q3157" s="37">
        <v>469249.95999999996</v>
      </c>
      <c r="R3157" s="37">
        <v>469249.95999999996</v>
      </c>
      <c r="S3157" s="37">
        <v>469249.95999999996</v>
      </c>
    </row>
    <row r="3158" spans="2:19">
      <c r="B3158" s="6">
        <v>2002</v>
      </c>
      <c r="C3158" s="37">
        <v>534943.31000000006</v>
      </c>
      <c r="D3158" s="37">
        <v>534943.31000000006</v>
      </c>
      <c r="E3158" s="37">
        <v>534943.31000000006</v>
      </c>
      <c r="F3158" s="37">
        <v>534943.31000000006</v>
      </c>
      <c r="G3158" s="37">
        <v>534943.31000000006</v>
      </c>
      <c r="H3158" s="37">
        <v>534942.31000000006</v>
      </c>
      <c r="I3158" s="37">
        <v>534942.31000000006</v>
      </c>
      <c r="J3158" s="37">
        <v>534941.31000000006</v>
      </c>
      <c r="K3158" s="37">
        <v>534941.31000000006</v>
      </c>
      <c r="L3158" s="37">
        <v>534941.31000000006</v>
      </c>
      <c r="M3158" s="37">
        <v>534423.02</v>
      </c>
      <c r="N3158" s="37">
        <v>534423.02</v>
      </c>
      <c r="O3158" s="37">
        <v>534423.02</v>
      </c>
      <c r="P3158" s="37">
        <v>534423.02</v>
      </c>
      <c r="Q3158" s="37">
        <v>534423.02</v>
      </c>
      <c r="R3158" s="37">
        <v>534423.02</v>
      </c>
      <c r="S3158" s="37">
        <v>534423.02</v>
      </c>
    </row>
    <row r="3159" spans="2:19">
      <c r="B3159" s="6">
        <v>2001</v>
      </c>
      <c r="C3159" s="37">
        <v>669994.25</v>
      </c>
      <c r="D3159" s="37">
        <v>660599.43000000005</v>
      </c>
      <c r="E3159" s="37">
        <v>660597.43000000005</v>
      </c>
      <c r="F3159" s="37">
        <v>660597.43000000005</v>
      </c>
      <c r="G3159" s="37">
        <v>652875.34000000008</v>
      </c>
      <c r="H3159" s="37">
        <v>652875.34</v>
      </c>
      <c r="I3159" s="37">
        <v>644108.78999999992</v>
      </c>
      <c r="J3159" s="37">
        <v>634661.87999999989</v>
      </c>
      <c r="K3159" s="37">
        <v>634659.87999999989</v>
      </c>
      <c r="L3159" s="37">
        <v>634658.87999999989</v>
      </c>
      <c r="M3159" s="37">
        <v>634658.88</v>
      </c>
      <c r="N3159" s="37">
        <v>634658.88</v>
      </c>
      <c r="O3159" s="37">
        <v>634658.88</v>
      </c>
      <c r="P3159" s="37">
        <v>634658.88</v>
      </c>
      <c r="Q3159" s="37">
        <v>634658.88</v>
      </c>
      <c r="R3159" s="37">
        <v>634658.88</v>
      </c>
      <c r="S3159" s="37">
        <v>634658.88</v>
      </c>
    </row>
    <row r="3160" spans="2:19">
      <c r="B3160" s="6">
        <v>2000</v>
      </c>
      <c r="C3160" s="37">
        <v>369593</v>
      </c>
      <c r="D3160" s="37">
        <v>361750.04</v>
      </c>
      <c r="E3160" s="37">
        <v>361750.04</v>
      </c>
      <c r="F3160" s="37">
        <v>361750.04</v>
      </c>
      <c r="G3160" s="37">
        <v>353661.26999999996</v>
      </c>
      <c r="H3160" s="37">
        <v>353661.27</v>
      </c>
      <c r="I3160" s="37">
        <v>345830.98000000004</v>
      </c>
      <c r="J3160" s="37">
        <v>337477.16000000003</v>
      </c>
      <c r="K3160" s="37">
        <v>337477.16000000003</v>
      </c>
      <c r="L3160" s="37">
        <v>329494.56000000006</v>
      </c>
      <c r="M3160" s="37">
        <v>329494.56</v>
      </c>
      <c r="N3160" s="37">
        <v>329494.56</v>
      </c>
      <c r="O3160" s="37">
        <v>329494.56</v>
      </c>
      <c r="P3160" s="37">
        <v>329494.56</v>
      </c>
      <c r="Q3160" s="37">
        <v>329494.56</v>
      </c>
      <c r="R3160" s="37">
        <v>329494.56</v>
      </c>
      <c r="S3160" s="37">
        <v>329494.56</v>
      </c>
    </row>
    <row r="3161" spans="2:19">
      <c r="B3161" s="6">
        <v>1999</v>
      </c>
      <c r="C3161" s="37">
        <v>591312.87</v>
      </c>
      <c r="D3161" s="37">
        <v>580918.12</v>
      </c>
      <c r="E3161" s="37">
        <v>580918.12</v>
      </c>
      <c r="F3161" s="37">
        <v>580918.12</v>
      </c>
      <c r="G3161" s="37">
        <v>580918.12</v>
      </c>
      <c r="H3161" s="37">
        <v>570523.37</v>
      </c>
      <c r="I3161" s="37">
        <v>570523.37</v>
      </c>
      <c r="J3161" s="37">
        <v>553130.68999999994</v>
      </c>
      <c r="K3161" s="37">
        <v>524377.25999999989</v>
      </c>
      <c r="L3161" s="37">
        <v>524377.25999999989</v>
      </c>
      <c r="M3161" s="37">
        <v>524377.26</v>
      </c>
      <c r="N3161" s="37">
        <v>524377.26</v>
      </c>
      <c r="O3161" s="37">
        <v>524377.26</v>
      </c>
      <c r="P3161" s="37">
        <v>524377.26</v>
      </c>
      <c r="Q3161" s="37">
        <v>524377.26</v>
      </c>
      <c r="R3161" s="37">
        <v>524377.26</v>
      </c>
      <c r="S3161" s="37">
        <v>524377.26</v>
      </c>
    </row>
    <row r="3162" spans="2:19">
      <c r="B3162" s="6">
        <v>1998</v>
      </c>
      <c r="C3162" s="37">
        <v>406890.55</v>
      </c>
      <c r="D3162" s="37">
        <v>406890.55</v>
      </c>
      <c r="E3162" s="37">
        <v>406890.55</v>
      </c>
      <c r="F3162" s="37">
        <v>406890.55</v>
      </c>
      <c r="G3162" s="37">
        <v>406890.55</v>
      </c>
      <c r="H3162" s="37">
        <v>406890.55</v>
      </c>
      <c r="I3162" s="37">
        <v>406890.55</v>
      </c>
      <c r="J3162" s="37">
        <v>388206.85</v>
      </c>
      <c r="K3162" s="37">
        <v>359725.82999999996</v>
      </c>
      <c r="L3162" s="37">
        <v>359725.82999999996</v>
      </c>
      <c r="M3162" s="37">
        <v>359725.82999999996</v>
      </c>
      <c r="N3162" s="37">
        <v>359725.82999999996</v>
      </c>
      <c r="O3162" s="37">
        <v>359725.82999999996</v>
      </c>
      <c r="P3162" s="37">
        <v>359725.82999999996</v>
      </c>
      <c r="Q3162" s="37">
        <v>351839.87999999995</v>
      </c>
      <c r="R3162" s="37">
        <v>351839.87999999995</v>
      </c>
      <c r="S3162" s="37">
        <v>351839.87999999995</v>
      </c>
    </row>
    <row r="3163" spans="2:19">
      <c r="B3163" s="6">
        <v>1997</v>
      </c>
      <c r="C3163" s="37">
        <v>195029.99</v>
      </c>
      <c r="D3163" s="37">
        <v>195029.99</v>
      </c>
      <c r="E3163" s="37">
        <v>195029.99</v>
      </c>
      <c r="F3163" s="37">
        <v>195029.99</v>
      </c>
      <c r="G3163" s="37">
        <v>195029.99</v>
      </c>
      <c r="H3163" s="37">
        <v>195029.99</v>
      </c>
      <c r="I3163" s="37">
        <v>195029.99</v>
      </c>
      <c r="J3163" s="37">
        <v>195029.99</v>
      </c>
      <c r="K3163" s="37">
        <v>195029.99</v>
      </c>
      <c r="L3163" s="37">
        <v>195029.99</v>
      </c>
      <c r="M3163" s="37">
        <v>195029.99</v>
      </c>
      <c r="N3163" s="37">
        <v>195029.99</v>
      </c>
      <c r="O3163" s="37">
        <v>195029.99</v>
      </c>
      <c r="P3163" s="37">
        <v>195029.99</v>
      </c>
      <c r="Q3163" s="37">
        <v>195029.99</v>
      </c>
      <c r="R3163" s="37">
        <v>195029.99</v>
      </c>
      <c r="S3163" s="37">
        <v>195029.99</v>
      </c>
    </row>
    <row r="3164" spans="2:19">
      <c r="B3164" s="6">
        <v>1996</v>
      </c>
      <c r="C3164" s="37">
        <v>153652.18</v>
      </c>
      <c r="D3164" s="37">
        <v>146979.82</v>
      </c>
      <c r="E3164" s="37">
        <v>146979.82</v>
      </c>
      <c r="F3164" s="37">
        <v>146979.82</v>
      </c>
      <c r="G3164" s="37">
        <v>146979.82</v>
      </c>
      <c r="H3164" s="37">
        <v>146979.82</v>
      </c>
      <c r="I3164" s="37">
        <v>146979.82</v>
      </c>
      <c r="J3164" s="37">
        <v>133635.1</v>
      </c>
      <c r="K3164" s="37">
        <v>133635.1</v>
      </c>
      <c r="L3164" s="37">
        <v>133635.1</v>
      </c>
      <c r="M3164" s="37">
        <v>133635.1</v>
      </c>
      <c r="N3164" s="37">
        <v>133635.1</v>
      </c>
      <c r="O3164" s="37">
        <v>133635.1</v>
      </c>
      <c r="P3164" s="37">
        <v>133635.1</v>
      </c>
      <c r="Q3164" s="37">
        <v>133635.1</v>
      </c>
      <c r="R3164" s="37">
        <v>133635.1</v>
      </c>
      <c r="S3164" s="37">
        <v>133635.1</v>
      </c>
    </row>
    <row r="3165" spans="2:19">
      <c r="B3165" s="6">
        <v>1995</v>
      </c>
      <c r="C3165" s="37">
        <v>511549.53</v>
      </c>
      <c r="D3165" s="37">
        <v>504104.85000000003</v>
      </c>
      <c r="E3165" s="37">
        <v>504104.85000000003</v>
      </c>
      <c r="F3165" s="37">
        <v>504104.85000000003</v>
      </c>
      <c r="G3165" s="37">
        <v>504104.85000000003</v>
      </c>
      <c r="H3165" s="37">
        <v>504104.85</v>
      </c>
      <c r="I3165" s="37">
        <v>504104.85</v>
      </c>
      <c r="J3165" s="37">
        <v>496576.3</v>
      </c>
      <c r="K3165" s="37">
        <v>496576.3</v>
      </c>
      <c r="L3165" s="37">
        <v>496576.3</v>
      </c>
      <c r="M3165" s="37">
        <v>496576.3</v>
      </c>
      <c r="N3165" s="37">
        <v>496576.3</v>
      </c>
      <c r="O3165" s="37">
        <v>496576.3</v>
      </c>
      <c r="P3165" s="37">
        <v>496576.3</v>
      </c>
      <c r="Q3165" s="37">
        <v>496576.3</v>
      </c>
      <c r="R3165" s="37">
        <v>496576.3</v>
      </c>
      <c r="S3165" s="37">
        <v>496576.3</v>
      </c>
    </row>
    <row r="3166" spans="2:19">
      <c r="B3166" s="6">
        <v>1994</v>
      </c>
      <c r="C3166" s="37">
        <v>422473.97</v>
      </c>
      <c r="D3166" s="37">
        <v>422473.97</v>
      </c>
      <c r="E3166" s="37">
        <v>388136.76999999996</v>
      </c>
      <c r="F3166" s="37">
        <v>347476.43999999994</v>
      </c>
      <c r="G3166" s="37">
        <v>337034.47</v>
      </c>
      <c r="H3166" s="37">
        <v>304458.53000000003</v>
      </c>
      <c r="I3166" s="37">
        <v>304458.53000000003</v>
      </c>
      <c r="J3166" s="37">
        <v>304458.53000000003</v>
      </c>
      <c r="K3166" s="37">
        <v>304458.53000000003</v>
      </c>
      <c r="L3166" s="37">
        <v>296238.05000000005</v>
      </c>
      <c r="M3166" s="37">
        <v>296238.05000000005</v>
      </c>
      <c r="N3166" s="37">
        <v>296238.05000000005</v>
      </c>
      <c r="O3166" s="37">
        <v>296238.05000000005</v>
      </c>
      <c r="P3166" s="37">
        <v>296238.05000000005</v>
      </c>
      <c r="Q3166" s="37">
        <v>296238.05000000005</v>
      </c>
      <c r="R3166" s="37">
        <v>296238.05000000005</v>
      </c>
      <c r="S3166" s="37">
        <v>296238.05000000005</v>
      </c>
    </row>
    <row r="3167" spans="2:19">
      <c r="B3167" s="6">
        <v>1993</v>
      </c>
      <c r="C3167" s="37">
        <v>38072.160000000003</v>
      </c>
      <c r="D3167" s="37">
        <v>38072.160000000003</v>
      </c>
      <c r="E3167" s="37">
        <v>38072.160000000003</v>
      </c>
      <c r="F3167" s="37">
        <v>38072.160000000003</v>
      </c>
      <c r="G3167" s="37">
        <v>38072.160000000003</v>
      </c>
      <c r="H3167" s="37">
        <v>9214.84</v>
      </c>
      <c r="I3167" s="37">
        <v>9214.84</v>
      </c>
      <c r="J3167" s="37"/>
      <c r="K3167" s="37"/>
      <c r="L3167" s="37"/>
      <c r="M3167" s="37"/>
      <c r="N3167" s="37"/>
      <c r="O3167" s="37"/>
      <c r="P3167" s="37"/>
      <c r="Q3167" s="37"/>
      <c r="R3167" s="37"/>
      <c r="S3167" s="37"/>
    </row>
    <row r="3168" spans="2:19">
      <c r="B3168" s="6">
        <v>1992</v>
      </c>
      <c r="C3168" s="37">
        <v>481356.25</v>
      </c>
      <c r="D3168" s="37">
        <v>481356.25</v>
      </c>
      <c r="E3168" s="37">
        <v>481356.25</v>
      </c>
      <c r="F3168" s="37">
        <v>481356.25</v>
      </c>
      <c r="G3168" s="37">
        <v>481356.25</v>
      </c>
      <c r="H3168" s="37">
        <v>481356.25</v>
      </c>
      <c r="I3168" s="37">
        <v>481356.25</v>
      </c>
      <c r="J3168" s="37">
        <v>472274.06</v>
      </c>
      <c r="K3168" s="37">
        <v>472274.06</v>
      </c>
      <c r="L3168" s="37">
        <v>463191.87</v>
      </c>
      <c r="M3168" s="37">
        <v>463191.87</v>
      </c>
      <c r="N3168" s="37">
        <v>463191.87</v>
      </c>
      <c r="O3168" s="37">
        <v>463191.87</v>
      </c>
      <c r="P3168" s="37">
        <v>463191.87</v>
      </c>
      <c r="Q3168" s="37">
        <v>463191.69</v>
      </c>
      <c r="R3168" s="37">
        <v>463191.69</v>
      </c>
      <c r="S3168" s="37">
        <v>463191.69</v>
      </c>
    </row>
    <row r="3169" spans="2:19">
      <c r="B3169" s="6">
        <v>1991</v>
      </c>
      <c r="C3169" s="37">
        <v>35345.08</v>
      </c>
      <c r="D3169" s="37">
        <v>35345.08</v>
      </c>
      <c r="E3169" s="37">
        <v>35345.08</v>
      </c>
      <c r="F3169" s="37">
        <v>35345.08</v>
      </c>
      <c r="G3169" s="37">
        <v>35345.08</v>
      </c>
      <c r="H3169" s="37">
        <v>35345.08</v>
      </c>
      <c r="I3169" s="37">
        <v>35345.08</v>
      </c>
      <c r="J3169" s="37">
        <v>35345.08</v>
      </c>
      <c r="K3169" s="37">
        <v>35345.08</v>
      </c>
      <c r="L3169" s="37">
        <v>35345.08</v>
      </c>
      <c r="M3169" s="37">
        <v>35345.08</v>
      </c>
      <c r="N3169" s="37">
        <v>35345.08</v>
      </c>
      <c r="O3169" s="37">
        <v>35345.08</v>
      </c>
      <c r="P3169" s="37">
        <v>35345.08</v>
      </c>
      <c r="Q3169" s="37">
        <v>35345.08</v>
      </c>
      <c r="R3169" s="37">
        <v>35345.08</v>
      </c>
      <c r="S3169" s="37">
        <v>35345.08</v>
      </c>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v>24838.959999999999</v>
      </c>
      <c r="D3171" s="37">
        <v>24838.959999999999</v>
      </c>
      <c r="E3171" s="37">
        <v>24838.959999999999</v>
      </c>
      <c r="F3171" s="37">
        <v>16559.310000000001</v>
      </c>
      <c r="G3171" s="37">
        <v>16559.310000000001</v>
      </c>
      <c r="H3171" s="37">
        <v>16559.310000000001</v>
      </c>
      <c r="I3171" s="37">
        <v>16559.310000000001</v>
      </c>
      <c r="J3171" s="37">
        <v>8279.66</v>
      </c>
      <c r="K3171" s="37">
        <v>8279.66</v>
      </c>
      <c r="L3171" s="37">
        <v>8279.66</v>
      </c>
      <c r="M3171" s="37">
        <v>8279.66</v>
      </c>
      <c r="N3171" s="37">
        <v>8279.66</v>
      </c>
      <c r="O3171" s="37">
        <v>8279.66</v>
      </c>
      <c r="P3171" s="37">
        <v>8279.66</v>
      </c>
      <c r="Q3171" s="37"/>
      <c r="R3171" s="37"/>
      <c r="S3171" s="37"/>
    </row>
    <row r="3172" spans="2:19">
      <c r="B3172" s="6">
        <v>1988</v>
      </c>
      <c r="C3172" s="37">
        <v>48992.13</v>
      </c>
      <c r="D3172" s="37">
        <v>48992.13</v>
      </c>
      <c r="E3172" s="37">
        <v>40826.78</v>
      </c>
      <c r="F3172" s="37">
        <v>40826.78</v>
      </c>
      <c r="G3172" s="37">
        <v>40826.78</v>
      </c>
      <c r="H3172" s="37">
        <v>32661.43</v>
      </c>
      <c r="I3172" s="37">
        <v>32661.43</v>
      </c>
      <c r="J3172" s="37">
        <v>16330.73</v>
      </c>
      <c r="K3172" s="37">
        <v>16330.73</v>
      </c>
      <c r="L3172" s="37">
        <v>8165.38</v>
      </c>
      <c r="M3172" s="37">
        <v>8165.38</v>
      </c>
      <c r="N3172" s="37"/>
      <c r="O3172" s="37"/>
      <c r="P3172" s="37"/>
      <c r="Q3172" s="37"/>
      <c r="R3172" s="37"/>
      <c r="S3172" s="37"/>
    </row>
    <row r="3173" spans="2:19">
      <c r="B3173" s="6">
        <v>1987</v>
      </c>
      <c r="C3173" s="37">
        <v>97146.06</v>
      </c>
      <c r="D3173" s="37">
        <v>97146.06</v>
      </c>
      <c r="E3173" s="37">
        <v>89050.559999999998</v>
      </c>
      <c r="F3173" s="37">
        <v>89050.559999999998</v>
      </c>
      <c r="G3173" s="37">
        <v>89050.559999999998</v>
      </c>
      <c r="H3173" s="37">
        <v>80955.06</v>
      </c>
      <c r="I3173" s="37">
        <v>80955.06</v>
      </c>
      <c r="J3173" s="37">
        <v>80955.06</v>
      </c>
      <c r="K3173" s="37">
        <v>80955.06</v>
      </c>
      <c r="L3173" s="37">
        <v>72859.56</v>
      </c>
      <c r="M3173" s="37">
        <v>72859.56</v>
      </c>
      <c r="N3173" s="37">
        <v>72859.56</v>
      </c>
      <c r="O3173" s="37">
        <v>72859.56</v>
      </c>
      <c r="P3173" s="37">
        <v>72859.56</v>
      </c>
      <c r="Q3173" s="37">
        <v>64764</v>
      </c>
      <c r="R3173" s="37">
        <v>64764</v>
      </c>
      <c r="S3173" s="37">
        <v>64764</v>
      </c>
    </row>
    <row r="3174" spans="2:19">
      <c r="B3174" s="6">
        <v>1986</v>
      </c>
      <c r="C3174" s="37">
        <v>103996.1</v>
      </c>
      <c r="D3174" s="37">
        <v>103996.1</v>
      </c>
      <c r="E3174" s="37">
        <v>103996.1</v>
      </c>
      <c r="F3174" s="37">
        <v>103996.1</v>
      </c>
      <c r="G3174" s="37">
        <v>87996.7</v>
      </c>
      <c r="H3174" s="37">
        <v>87996.7</v>
      </c>
      <c r="I3174" s="37">
        <v>87996.7</v>
      </c>
      <c r="J3174" s="37">
        <v>87996.7</v>
      </c>
      <c r="K3174" s="37">
        <v>87996.7</v>
      </c>
      <c r="L3174" s="37">
        <v>87996.7</v>
      </c>
      <c r="M3174" s="37">
        <v>87996.7</v>
      </c>
      <c r="N3174" s="37">
        <v>79997</v>
      </c>
      <c r="O3174" s="37">
        <v>79997</v>
      </c>
      <c r="P3174" s="37">
        <v>79997</v>
      </c>
      <c r="Q3174" s="37">
        <v>79997</v>
      </c>
      <c r="R3174" s="37">
        <v>79997</v>
      </c>
      <c r="S3174" s="37">
        <v>71997.3</v>
      </c>
    </row>
    <row r="3175" spans="2:19">
      <c r="B3175" s="6">
        <v>1985</v>
      </c>
      <c r="C3175" s="37">
        <v>140433.32</v>
      </c>
      <c r="D3175" s="37">
        <v>140433.32</v>
      </c>
      <c r="E3175" s="37">
        <v>124829.62</v>
      </c>
      <c r="F3175" s="37">
        <v>124829.62</v>
      </c>
      <c r="G3175" s="37">
        <v>109225.92</v>
      </c>
      <c r="H3175" s="37">
        <v>70216.67</v>
      </c>
      <c r="I3175" s="37">
        <v>70216.67</v>
      </c>
      <c r="J3175" s="37">
        <v>62414.82</v>
      </c>
      <c r="K3175" s="37">
        <v>62414.82</v>
      </c>
      <c r="L3175" s="37">
        <v>62414.82</v>
      </c>
      <c r="M3175" s="37">
        <v>62414.82</v>
      </c>
      <c r="N3175" s="37">
        <v>46811.12</v>
      </c>
      <c r="O3175" s="37">
        <v>46811.12</v>
      </c>
      <c r="P3175" s="37">
        <v>46811.12</v>
      </c>
      <c r="Q3175" s="37">
        <v>46811.100000000006</v>
      </c>
      <c r="R3175" s="37">
        <v>46811.100000000006</v>
      </c>
      <c r="S3175" s="37">
        <v>46811.100000000006</v>
      </c>
    </row>
    <row r="3176" spans="2:19">
      <c r="B3176" s="6">
        <v>1984</v>
      </c>
      <c r="C3176" s="37">
        <v>116835.13</v>
      </c>
      <c r="D3176" s="37">
        <v>116835.13</v>
      </c>
      <c r="E3176" s="37">
        <v>116835.13</v>
      </c>
      <c r="F3176" s="37">
        <v>116835.13</v>
      </c>
      <c r="G3176" s="37">
        <v>109046.13</v>
      </c>
      <c r="H3176" s="37">
        <v>85679.13</v>
      </c>
      <c r="I3176" s="37">
        <v>85679.13</v>
      </c>
      <c r="J3176" s="37">
        <v>46734.13</v>
      </c>
      <c r="K3176" s="37">
        <v>46734.13</v>
      </c>
      <c r="L3176" s="37">
        <v>38945.129999999997</v>
      </c>
      <c r="M3176" s="37">
        <v>38945.129999999997</v>
      </c>
      <c r="N3176" s="37">
        <v>23367.13</v>
      </c>
      <c r="O3176" s="37">
        <v>23367.13</v>
      </c>
      <c r="P3176" s="37">
        <v>23367.13</v>
      </c>
      <c r="Q3176" s="37">
        <v>23367</v>
      </c>
      <c r="R3176" s="37">
        <v>23367</v>
      </c>
      <c r="S3176" s="37">
        <v>7789</v>
      </c>
    </row>
    <row r="3177" spans="2:19">
      <c r="B3177" s="6">
        <v>1983</v>
      </c>
      <c r="C3177" s="37">
        <v>182450.84</v>
      </c>
      <c r="D3177" s="37">
        <v>182450.84</v>
      </c>
      <c r="E3177" s="37">
        <v>158652.92000000001</v>
      </c>
      <c r="F3177" s="37">
        <v>150720.28</v>
      </c>
      <c r="G3177" s="37">
        <v>142787.64000000001</v>
      </c>
      <c r="H3177" s="37">
        <v>142787.64000000001</v>
      </c>
      <c r="I3177" s="37">
        <v>126922.36</v>
      </c>
      <c r="J3177" s="37">
        <v>95191.8</v>
      </c>
      <c r="K3177" s="37">
        <v>95191.8</v>
      </c>
      <c r="L3177" s="37">
        <v>95191.8</v>
      </c>
      <c r="M3177" s="37">
        <v>71393.88</v>
      </c>
      <c r="N3177" s="37">
        <v>47595.96</v>
      </c>
      <c r="O3177" s="37">
        <v>15865.399999999998</v>
      </c>
      <c r="P3177" s="37">
        <v>15865.399999999998</v>
      </c>
      <c r="Q3177" s="37">
        <v>15865.279999999997</v>
      </c>
      <c r="R3177" s="37">
        <v>15865.279999999997</v>
      </c>
      <c r="S3177" s="37">
        <v>15865.279999999997</v>
      </c>
    </row>
    <row r="3178" spans="2:19">
      <c r="B3178" s="6">
        <v>1982</v>
      </c>
      <c r="C3178" s="37">
        <v>185410.2</v>
      </c>
      <c r="D3178" s="37">
        <v>154508.51999999999</v>
      </c>
      <c r="E3178" s="37">
        <v>139057.68</v>
      </c>
      <c r="F3178" s="37">
        <v>139057.68</v>
      </c>
      <c r="G3178" s="37">
        <v>123606.84</v>
      </c>
      <c r="H3178" s="37">
        <v>77254.320000000007</v>
      </c>
      <c r="I3178" s="37">
        <v>77254.320000000007</v>
      </c>
      <c r="J3178" s="37">
        <v>54078.06</v>
      </c>
      <c r="K3178" s="37">
        <v>54078.06</v>
      </c>
      <c r="L3178" s="37">
        <v>23176.38</v>
      </c>
      <c r="M3178" s="37">
        <v>15450.96</v>
      </c>
      <c r="N3178" s="37">
        <v>15450.96</v>
      </c>
      <c r="O3178" s="37">
        <v>0.11999999999898137</v>
      </c>
      <c r="P3178" s="37">
        <v>0.11999999999898137</v>
      </c>
      <c r="Q3178" s="37"/>
      <c r="R3178" s="37"/>
      <c r="S3178" s="37"/>
    </row>
    <row r="3179" spans="2:19">
      <c r="B3179" s="6">
        <v>1981</v>
      </c>
      <c r="C3179" s="37">
        <v>249043.3</v>
      </c>
      <c r="D3179" s="37">
        <v>249043.3</v>
      </c>
      <c r="E3179" s="37">
        <v>227068.9</v>
      </c>
      <c r="F3179" s="37">
        <v>227068.9</v>
      </c>
      <c r="G3179" s="37">
        <v>227068.9</v>
      </c>
      <c r="H3179" s="37">
        <v>227068.9</v>
      </c>
      <c r="I3179" s="37">
        <v>227068.9</v>
      </c>
      <c r="J3179" s="37">
        <v>212419.3</v>
      </c>
      <c r="K3179" s="37">
        <v>212419.3</v>
      </c>
      <c r="L3179" s="37">
        <v>161145.70000000001</v>
      </c>
      <c r="M3179" s="37">
        <v>139171.29999999999</v>
      </c>
      <c r="N3179" s="37">
        <v>43948.9</v>
      </c>
      <c r="O3179" s="37">
        <v>36624.099999999991</v>
      </c>
      <c r="P3179" s="37">
        <v>36624.099999999991</v>
      </c>
      <c r="Q3179" s="37">
        <v>21974.399999999991</v>
      </c>
      <c r="R3179" s="37">
        <v>21974.399999999991</v>
      </c>
      <c r="S3179" s="37">
        <v>14649.6</v>
      </c>
    </row>
    <row r="3180" spans="2:19">
      <c r="B3180" s="6">
        <v>1980</v>
      </c>
      <c r="C3180" s="37">
        <v>21218.94</v>
      </c>
      <c r="D3180" s="37">
        <v>21218.94</v>
      </c>
      <c r="E3180" s="37">
        <v>21218.94</v>
      </c>
      <c r="F3180" s="37">
        <v>21218.94</v>
      </c>
      <c r="G3180" s="37">
        <v>21218.94</v>
      </c>
      <c r="H3180" s="37">
        <v>14145.97</v>
      </c>
      <c r="I3180" s="37">
        <v>14145.97</v>
      </c>
      <c r="J3180" s="37"/>
      <c r="K3180" s="37"/>
      <c r="L3180" s="37"/>
      <c r="M3180" s="37"/>
      <c r="N3180" s="37"/>
      <c r="O3180" s="37"/>
      <c r="P3180" s="37"/>
      <c r="Q3180" s="37"/>
      <c r="R3180" s="37"/>
      <c r="S3180" s="37"/>
    </row>
    <row r="3181" spans="2:19">
      <c r="B3181" s="6">
        <v>1979</v>
      </c>
      <c r="C3181" s="37">
        <v>246877.71</v>
      </c>
      <c r="D3181" s="37">
        <v>246877.71</v>
      </c>
      <c r="E3181" s="37">
        <v>226304.58</v>
      </c>
      <c r="F3181" s="37">
        <v>226304.58</v>
      </c>
      <c r="G3181" s="37">
        <v>219446.87</v>
      </c>
      <c r="H3181" s="37">
        <v>198873.74</v>
      </c>
      <c r="I3181" s="37">
        <v>178300.61</v>
      </c>
      <c r="J3181" s="37">
        <v>109723.51</v>
      </c>
      <c r="K3181" s="37">
        <v>109723.51</v>
      </c>
      <c r="L3181" s="37">
        <v>54861.83</v>
      </c>
      <c r="M3181" s="37">
        <v>41146.410000000003</v>
      </c>
      <c r="N3181" s="37">
        <v>41146.410000000003</v>
      </c>
      <c r="O3181" s="37">
        <v>41146.410000000003</v>
      </c>
      <c r="P3181" s="37">
        <v>41146.410000000003</v>
      </c>
      <c r="Q3181" s="37"/>
      <c r="R3181" s="37"/>
      <c r="S3181" s="37"/>
    </row>
    <row r="3182" spans="2:19">
      <c r="B3182" s="6">
        <v>1978</v>
      </c>
      <c r="C3182" s="37">
        <v>158497.9</v>
      </c>
      <c r="D3182" s="37">
        <v>145289.76</v>
      </c>
      <c r="E3182" s="37">
        <v>145289.76</v>
      </c>
      <c r="F3182" s="37">
        <v>145289.76</v>
      </c>
      <c r="G3182" s="37">
        <v>132081.62</v>
      </c>
      <c r="H3182" s="37">
        <v>118873.48</v>
      </c>
      <c r="I3182" s="37">
        <v>33020.57</v>
      </c>
      <c r="J3182" s="37">
        <v>13208.36</v>
      </c>
      <c r="K3182" s="37">
        <v>13208.36</v>
      </c>
      <c r="L3182" s="37">
        <v>13208.36</v>
      </c>
      <c r="M3182" s="37">
        <v>6604.29</v>
      </c>
      <c r="N3182" s="37">
        <v>6604.29</v>
      </c>
      <c r="O3182" s="37">
        <v>0.22000000000025466</v>
      </c>
      <c r="P3182" s="37">
        <v>0.22000000000025466</v>
      </c>
      <c r="Q3182" s="37"/>
      <c r="R3182" s="37"/>
      <c r="S3182" s="37"/>
    </row>
    <row r="3183" spans="2:19">
      <c r="B3183" s="6">
        <v>1977</v>
      </c>
      <c r="C3183" s="37">
        <v>84207.66</v>
      </c>
      <c r="D3183" s="37">
        <v>84207.66</v>
      </c>
      <c r="E3183" s="37">
        <v>84207.66</v>
      </c>
      <c r="F3183" s="37">
        <v>84207.66</v>
      </c>
      <c r="G3183" s="37">
        <v>19432.560000000001</v>
      </c>
      <c r="H3183" s="37">
        <v>19432.560000000001</v>
      </c>
      <c r="I3183" s="37">
        <v>19432.560000000001</v>
      </c>
      <c r="J3183" s="37">
        <v>12955.05</v>
      </c>
      <c r="K3183" s="37">
        <v>12955.05</v>
      </c>
      <c r="L3183" s="37">
        <v>12955.05</v>
      </c>
      <c r="M3183" s="37">
        <v>6477.54</v>
      </c>
      <c r="N3183" s="37">
        <v>6477.54</v>
      </c>
      <c r="O3183" s="37">
        <v>6477.54</v>
      </c>
      <c r="P3183" s="37">
        <v>6477.54</v>
      </c>
      <c r="Q3183" s="37">
        <v>6477.51</v>
      </c>
      <c r="R3183" s="37">
        <v>6477.51</v>
      </c>
      <c r="S3183" s="37">
        <v>6477.51</v>
      </c>
    </row>
    <row r="3184" spans="2:19">
      <c r="B3184" s="6">
        <v>1976</v>
      </c>
      <c r="C3184" s="37">
        <v>130747.73</v>
      </c>
      <c r="D3184" s="37">
        <v>118295.57</v>
      </c>
      <c r="E3184" s="37">
        <v>118295.57</v>
      </c>
      <c r="F3184" s="37">
        <v>118295.57</v>
      </c>
      <c r="G3184" s="37">
        <v>18678.29</v>
      </c>
      <c r="H3184" s="37">
        <v>18678.29</v>
      </c>
      <c r="I3184" s="37">
        <v>6226.13</v>
      </c>
      <c r="J3184" s="37">
        <v>6226.13</v>
      </c>
      <c r="K3184" s="37">
        <v>6226.13</v>
      </c>
      <c r="L3184" s="37">
        <v>6226.13</v>
      </c>
      <c r="M3184" s="37"/>
      <c r="N3184" s="37"/>
      <c r="O3184" s="37"/>
      <c r="P3184" s="37"/>
      <c r="Q3184" s="37"/>
      <c r="R3184" s="37"/>
      <c r="S3184" s="37"/>
    </row>
    <row r="3185" spans="2:19">
      <c r="B3185" s="6">
        <v>1975</v>
      </c>
      <c r="C3185" s="37">
        <v>135954.93</v>
      </c>
      <c r="D3185" s="37">
        <v>135954.93</v>
      </c>
      <c r="E3185" s="37">
        <v>94577.37</v>
      </c>
      <c r="F3185" s="37">
        <v>88666.29</v>
      </c>
      <c r="G3185" s="37">
        <v>17733.330000000002</v>
      </c>
      <c r="H3185" s="37">
        <v>17733.330000000002</v>
      </c>
      <c r="I3185" s="37">
        <v>17733.330000000002</v>
      </c>
      <c r="J3185" s="37">
        <v>17733.330000000002</v>
      </c>
      <c r="K3185" s="37">
        <v>17733.330000000002</v>
      </c>
      <c r="L3185" s="37">
        <v>11822.25</v>
      </c>
      <c r="M3185" s="37">
        <v>5911.17</v>
      </c>
      <c r="N3185" s="37">
        <v>5911.17</v>
      </c>
      <c r="O3185" s="37">
        <v>5911.17</v>
      </c>
      <c r="P3185" s="37">
        <v>5911.17</v>
      </c>
      <c r="Q3185" s="37">
        <v>5911.08</v>
      </c>
      <c r="R3185" s="37">
        <v>5911.08</v>
      </c>
      <c r="S3185" s="37">
        <v>5911.08</v>
      </c>
    </row>
    <row r="3186" spans="2:19">
      <c r="B3186" s="6">
        <v>1974</v>
      </c>
      <c r="C3186" s="37">
        <v>75108.3</v>
      </c>
      <c r="D3186" s="37">
        <v>75108.3</v>
      </c>
      <c r="E3186" s="37">
        <v>53648.82</v>
      </c>
      <c r="F3186" s="37">
        <v>42919.08</v>
      </c>
      <c r="G3186" s="37">
        <v>32189.34</v>
      </c>
      <c r="H3186" s="37">
        <v>21459.599999999999</v>
      </c>
      <c r="I3186" s="37">
        <v>21459.599999999999</v>
      </c>
      <c r="J3186" s="37">
        <v>10729.86</v>
      </c>
      <c r="K3186" s="37">
        <v>10729.86</v>
      </c>
      <c r="L3186" s="37">
        <v>10729.86</v>
      </c>
      <c r="M3186" s="37">
        <v>10729.86</v>
      </c>
      <c r="N3186" s="37">
        <v>10729.86</v>
      </c>
      <c r="O3186" s="37">
        <v>5364.9900000000007</v>
      </c>
      <c r="P3186" s="37">
        <v>5364.9900000000007</v>
      </c>
      <c r="Q3186" s="37">
        <v>5364.8700000000008</v>
      </c>
      <c r="R3186" s="37">
        <v>5364.8700000000008</v>
      </c>
      <c r="S3186" s="37"/>
    </row>
    <row r="3187" spans="2:19">
      <c r="B3187" s="6">
        <v>1973</v>
      </c>
      <c r="C3187" s="37">
        <v>73819.39</v>
      </c>
      <c r="D3187" s="37">
        <v>63976.81</v>
      </c>
      <c r="E3187" s="37">
        <v>39370.36</v>
      </c>
      <c r="F3187" s="37">
        <v>39370.36</v>
      </c>
      <c r="G3187" s="37">
        <v>39370.36</v>
      </c>
      <c r="H3187" s="37">
        <v>39370.36</v>
      </c>
      <c r="I3187" s="37">
        <v>39370.36</v>
      </c>
      <c r="J3187" s="37">
        <v>4921.33</v>
      </c>
      <c r="K3187" s="37">
        <v>4921.33</v>
      </c>
      <c r="L3187" s="37">
        <v>4921.33</v>
      </c>
      <c r="M3187" s="37">
        <v>4921.33</v>
      </c>
      <c r="N3187" s="37">
        <v>4921.33</v>
      </c>
      <c r="O3187" s="37">
        <v>4921.33</v>
      </c>
      <c r="P3187" s="37">
        <v>4921.33</v>
      </c>
      <c r="Q3187" s="37">
        <v>4921.29</v>
      </c>
      <c r="R3187" s="37">
        <v>4921.29</v>
      </c>
      <c r="S3187" s="37">
        <v>4921.29</v>
      </c>
    </row>
    <row r="3188" spans="2:19">
      <c r="B3188" s="6">
        <v>1972</v>
      </c>
      <c r="C3188" s="37">
        <v>573533.11</v>
      </c>
      <c r="D3188" s="37">
        <v>568520.59</v>
      </c>
      <c r="E3188" s="37">
        <v>448220.11</v>
      </c>
      <c r="F3188" s="37">
        <v>393082.39</v>
      </c>
      <c r="G3188" s="37">
        <v>383057.35</v>
      </c>
      <c r="H3188" s="37">
        <v>157659.64000000001</v>
      </c>
      <c r="I3188" s="37">
        <v>152647.12</v>
      </c>
      <c r="J3188" s="37">
        <v>112546.96</v>
      </c>
      <c r="K3188" s="37">
        <v>112546.96</v>
      </c>
      <c r="L3188" s="37">
        <v>97509.4</v>
      </c>
      <c r="M3188" s="37">
        <v>97509.4</v>
      </c>
      <c r="N3188" s="37">
        <v>82471.839999999997</v>
      </c>
      <c r="O3188" s="37">
        <v>82471.839999999997</v>
      </c>
      <c r="P3188" s="37">
        <v>82471.839999999997</v>
      </c>
      <c r="Q3188" s="37"/>
      <c r="R3188" s="37"/>
      <c r="S3188" s="37"/>
    </row>
    <row r="3189" spans="2:19">
      <c r="B3189" s="6">
        <v>1971</v>
      </c>
      <c r="C3189" s="37">
        <v>74673.600000000006</v>
      </c>
      <c r="D3189" s="37">
        <v>74673.600000000006</v>
      </c>
      <c r="E3189" s="37">
        <v>59738.879999999997</v>
      </c>
      <c r="F3189" s="37">
        <v>24891.200000000001</v>
      </c>
      <c r="G3189" s="37">
        <v>24891.200000000001</v>
      </c>
      <c r="H3189" s="37">
        <v>4978.24</v>
      </c>
      <c r="I3189" s="37">
        <v>4978.24</v>
      </c>
      <c r="J3189" s="37">
        <v>4978.24</v>
      </c>
      <c r="K3189" s="37">
        <v>4978.24</v>
      </c>
      <c r="L3189" s="37">
        <v>4978.24</v>
      </c>
      <c r="M3189" s="37">
        <v>4978.24</v>
      </c>
      <c r="N3189" s="37">
        <v>4978.24</v>
      </c>
      <c r="O3189" s="37">
        <v>4978.24</v>
      </c>
      <c r="P3189" s="37">
        <v>4978.24</v>
      </c>
      <c r="Q3189" s="37">
        <v>4978.24</v>
      </c>
      <c r="R3189" s="37">
        <v>4978.24</v>
      </c>
      <c r="S3189" s="37">
        <v>4978.24</v>
      </c>
    </row>
    <row r="3190" spans="2:19">
      <c r="B3190" s="6">
        <v>1970</v>
      </c>
      <c r="C3190" s="37">
        <v>100321.2</v>
      </c>
      <c r="D3190" s="37">
        <v>95544</v>
      </c>
      <c r="E3190" s="37">
        <v>57326.400000000001</v>
      </c>
      <c r="F3190" s="37">
        <v>47772</v>
      </c>
      <c r="G3190" s="37">
        <v>47772</v>
      </c>
      <c r="H3190" s="37">
        <v>38217.599999999999</v>
      </c>
      <c r="I3190" s="37">
        <v>38217.599999999999</v>
      </c>
      <c r="J3190" s="37">
        <v>38217.599999999999</v>
      </c>
      <c r="K3190" s="37">
        <v>38217.599999999999</v>
      </c>
      <c r="L3190" s="37">
        <v>38217.599999999999</v>
      </c>
      <c r="M3190" s="37">
        <v>38217.599999999999</v>
      </c>
      <c r="N3190" s="37">
        <v>38217.599999999999</v>
      </c>
      <c r="O3190" s="37">
        <v>38217.599999999999</v>
      </c>
      <c r="P3190" s="37">
        <v>38217.599999999999</v>
      </c>
      <c r="Q3190" s="37">
        <v>38217.599999999999</v>
      </c>
      <c r="R3190" s="37">
        <v>38217.599999999999</v>
      </c>
      <c r="S3190" s="37">
        <v>38217.599999999999</v>
      </c>
    </row>
    <row r="3191" spans="2:19">
      <c r="B3191" s="6">
        <v>1969</v>
      </c>
      <c r="C3191" s="37">
        <v>25904.1</v>
      </c>
      <c r="D3191" s="37">
        <v>25904.1</v>
      </c>
      <c r="E3191" s="37">
        <v>8634.7000000000007</v>
      </c>
      <c r="F3191" s="37">
        <v>8634.7000000000007</v>
      </c>
      <c r="G3191" s="37">
        <v>8634.7000000000007</v>
      </c>
      <c r="H3191" s="37">
        <v>8634.7000000000007</v>
      </c>
      <c r="I3191" s="37">
        <v>8634.7000000000007</v>
      </c>
      <c r="J3191" s="37">
        <v>8634.7000000000007</v>
      </c>
      <c r="K3191" s="37">
        <v>8634.7000000000007</v>
      </c>
      <c r="L3191" s="37">
        <v>8634.7000000000007</v>
      </c>
      <c r="M3191" s="37">
        <v>8634.7000000000007</v>
      </c>
      <c r="N3191" s="37">
        <v>8634.7000000000007</v>
      </c>
      <c r="O3191" s="37">
        <v>8634.7000000000007</v>
      </c>
      <c r="P3191" s="37">
        <v>8634.7000000000007</v>
      </c>
      <c r="Q3191" s="37">
        <v>8634.7000000000007</v>
      </c>
      <c r="R3191" s="37">
        <v>8634.7000000000007</v>
      </c>
      <c r="S3191" s="37">
        <v>8634.7000000000007</v>
      </c>
    </row>
    <row r="3192" spans="2:19">
      <c r="B3192" s="6">
        <v>1968</v>
      </c>
      <c r="C3192" s="37">
        <v>69077.600000000006</v>
      </c>
      <c r="D3192" s="37">
        <v>64760.25</v>
      </c>
      <c r="E3192" s="37">
        <v>47490.85</v>
      </c>
      <c r="F3192" s="37">
        <v>38856.15</v>
      </c>
      <c r="G3192" s="37">
        <v>30221.45</v>
      </c>
      <c r="H3192" s="37">
        <v>25904.1</v>
      </c>
      <c r="I3192" s="37">
        <v>25904.1</v>
      </c>
      <c r="J3192" s="37">
        <v>17269.400000000001</v>
      </c>
      <c r="K3192" s="37">
        <v>17269.400000000001</v>
      </c>
      <c r="L3192" s="37">
        <v>17269.400000000001</v>
      </c>
      <c r="M3192" s="37">
        <v>17269.400000000001</v>
      </c>
      <c r="N3192" s="37">
        <v>17269.400000000001</v>
      </c>
      <c r="O3192" s="37">
        <v>17269.400000000001</v>
      </c>
      <c r="P3192" s="37">
        <v>17269.400000000001</v>
      </c>
      <c r="Q3192" s="37">
        <v>17269.400000000001</v>
      </c>
      <c r="R3192" s="37">
        <v>17269.400000000001</v>
      </c>
      <c r="S3192" s="37">
        <v>17269.400000000001</v>
      </c>
    </row>
    <row r="3193" spans="2:19">
      <c r="B3193" s="6">
        <v>1967</v>
      </c>
      <c r="C3193" s="37">
        <v>37892.400000000001</v>
      </c>
      <c r="D3193" s="37">
        <v>28419.3</v>
      </c>
      <c r="E3193" s="37">
        <v>18946.2</v>
      </c>
      <c r="F3193" s="37">
        <v>18946.2</v>
      </c>
      <c r="G3193" s="37">
        <v>9473.1</v>
      </c>
      <c r="H3193" s="37">
        <v>4736.55</v>
      </c>
      <c r="I3193" s="37">
        <v>4736.55</v>
      </c>
      <c r="J3193" s="37">
        <v>4736.55</v>
      </c>
      <c r="K3193" s="37">
        <v>4736.55</v>
      </c>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8883936.9799999986</v>
      </c>
      <c r="D3231" s="11">
        <f>SUM(D3153:D3230)</f>
        <v>8752305.9199999981</v>
      </c>
      <c r="E3231" s="11">
        <f>SUM(E3152:E3230)</f>
        <v>8299397.6900000013</v>
      </c>
      <c r="F3231" s="11">
        <f>SUM(F3151:F3230)</f>
        <v>8121903.2500000009</v>
      </c>
      <c r="G3231" s="11">
        <f>SUM(G3150:G3230)</f>
        <v>7738619.0699999994</v>
      </c>
      <c r="H3231" s="11">
        <f t="shared" ref="H3231:M3231" si="33">SUM(H3144:H3230)</f>
        <v>7226297.4899999984</v>
      </c>
      <c r="I3231" s="11">
        <f t="shared" si="33"/>
        <v>7069944.6499999994</v>
      </c>
      <c r="J3231" s="11">
        <f t="shared" si="33"/>
        <v>6616873.75</v>
      </c>
      <c r="K3231" s="11">
        <f t="shared" si="33"/>
        <v>6541632.04</v>
      </c>
      <c r="L3231" s="11">
        <f t="shared" si="33"/>
        <v>6320767.7100000009</v>
      </c>
      <c r="M3231" s="11">
        <f t="shared" si="33"/>
        <v>6227817.4700000016</v>
      </c>
      <c r="N3231" s="11">
        <f>SUM(N3139:N3230)</f>
        <v>6046412.8100000015</v>
      </c>
      <c r="O3231" s="11">
        <f>SUM(O3139:O3230)</f>
        <v>5979936.6700000009</v>
      </c>
      <c r="P3231" s="11">
        <f>SUM(P3139:P3230)</f>
        <v>5979936.6700000009</v>
      </c>
      <c r="Q3231" s="11">
        <f>SUM(Q3139:Q3230)</f>
        <v>5813211.9800000014</v>
      </c>
      <c r="R3231" s="11">
        <f>SUM(R3138:R3230)</f>
        <v>5813211.9800000014</v>
      </c>
      <c r="S3231" s="11">
        <f>SUM(S3138:S3230)</f>
        <v>5776944.6100000003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100723.66</v>
      </c>
    </row>
    <row r="3234" spans="1:19">
      <c r="A3234" s="38"/>
      <c r="B3234" s="6">
        <v>2021</v>
      </c>
      <c r="C3234" s="36"/>
      <c r="D3234" s="36"/>
      <c r="E3234" s="36"/>
      <c r="F3234" s="36"/>
      <c r="G3234" s="36"/>
      <c r="H3234" s="36"/>
      <c r="I3234" s="36"/>
      <c r="J3234" s="36"/>
      <c r="K3234" s="36"/>
      <c r="L3234" s="36"/>
      <c r="M3234" s="36"/>
      <c r="N3234" s="36"/>
      <c r="O3234" s="36"/>
      <c r="P3234" s="36"/>
      <c r="Q3234" s="36"/>
      <c r="R3234" s="37">
        <v>47554.32</v>
      </c>
      <c r="S3234" s="37">
        <v>47554.32</v>
      </c>
    </row>
    <row r="3235" spans="1:19">
      <c r="B3235" s="6">
        <v>2020</v>
      </c>
      <c r="C3235" s="36"/>
      <c r="D3235" s="36"/>
      <c r="E3235" s="36"/>
      <c r="F3235" s="36"/>
      <c r="G3235" s="36"/>
      <c r="H3235" s="36"/>
      <c r="I3235" s="36"/>
      <c r="J3235" s="36"/>
      <c r="K3235" s="36"/>
      <c r="L3235" s="36"/>
      <c r="M3235" s="36"/>
      <c r="N3235" s="36"/>
      <c r="O3235" s="36"/>
      <c r="P3235" s="36"/>
      <c r="Q3235" s="37">
        <v>113324.19</v>
      </c>
      <c r="R3235" s="37">
        <v>113324.19</v>
      </c>
      <c r="S3235" s="37">
        <v>113324.19</v>
      </c>
    </row>
    <row r="3236" spans="1:19">
      <c r="A3236" s="40"/>
      <c r="B3236" s="6">
        <v>2019</v>
      </c>
      <c r="C3236" s="36"/>
      <c r="D3236" s="36"/>
      <c r="E3236" s="36"/>
      <c r="F3236" s="36"/>
      <c r="G3236" s="36"/>
      <c r="H3236" s="36"/>
      <c r="I3236" s="36"/>
      <c r="J3236" s="36"/>
      <c r="K3236" s="36"/>
      <c r="L3236" s="36"/>
      <c r="M3236" s="36"/>
      <c r="N3236" s="36"/>
      <c r="O3236" s="36"/>
      <c r="P3236" s="37">
        <v>110249.80999999998</v>
      </c>
      <c r="Q3236" s="37">
        <v>110249.80999999998</v>
      </c>
      <c r="R3236" s="37">
        <v>110249.80999999998</v>
      </c>
      <c r="S3236" s="37">
        <v>109718.36</v>
      </c>
    </row>
    <row r="3237" spans="1:19">
      <c r="A3237" s="40"/>
      <c r="B3237" s="6">
        <v>2018</v>
      </c>
      <c r="C3237" s="36"/>
      <c r="D3237" s="36"/>
      <c r="E3237" s="36"/>
      <c r="F3237" s="36"/>
      <c r="G3237" s="36"/>
      <c r="H3237" s="36"/>
      <c r="I3237" s="36"/>
      <c r="J3237" s="36"/>
      <c r="K3237" s="36"/>
      <c r="L3237" s="36"/>
      <c r="M3237" s="36"/>
      <c r="N3237" s="36"/>
      <c r="O3237" s="37">
        <v>192602.37</v>
      </c>
      <c r="P3237" s="37">
        <v>192602.37</v>
      </c>
      <c r="Q3237" s="37">
        <v>192602.37</v>
      </c>
      <c r="R3237" s="37">
        <v>192602.37</v>
      </c>
      <c r="S3237" s="37">
        <v>192562.86</v>
      </c>
    </row>
    <row r="3238" spans="1:19">
      <c r="A3238" s="40"/>
      <c r="B3238" s="6">
        <v>2017</v>
      </c>
      <c r="C3238" s="36"/>
      <c r="D3238" s="36"/>
      <c r="E3238" s="36"/>
      <c r="F3238" s="36"/>
      <c r="G3238" s="36"/>
      <c r="H3238" s="36"/>
      <c r="I3238" s="36"/>
      <c r="J3238" s="36"/>
      <c r="K3238" s="36"/>
      <c r="L3238" s="36"/>
      <c r="M3238" s="36"/>
      <c r="N3238" s="37">
        <v>308957.34000000003</v>
      </c>
      <c r="O3238" s="37">
        <v>308957.34000000003</v>
      </c>
      <c r="P3238" s="37">
        <v>308957.34000000003</v>
      </c>
      <c r="Q3238" s="37">
        <v>308957.34000000003</v>
      </c>
      <c r="R3238" s="37">
        <v>308957.34000000003</v>
      </c>
      <c r="S3238" s="37">
        <v>308957.34000000003</v>
      </c>
    </row>
    <row r="3239" spans="1:19">
      <c r="B3239" s="6">
        <v>2016</v>
      </c>
      <c r="C3239" s="36"/>
      <c r="D3239" s="36"/>
      <c r="E3239" s="36"/>
      <c r="F3239" s="36"/>
      <c r="G3239" s="36"/>
      <c r="H3239" s="36"/>
      <c r="I3239" s="36"/>
      <c r="J3239" s="36"/>
      <c r="K3239" s="36"/>
      <c r="L3239" s="36"/>
      <c r="M3239" s="37">
        <v>445291.3</v>
      </c>
      <c r="N3239" s="37">
        <v>445291.3</v>
      </c>
      <c r="O3239" s="37">
        <v>445291.3</v>
      </c>
      <c r="P3239" s="37">
        <v>445291.3</v>
      </c>
      <c r="Q3239" s="37">
        <v>445291.3</v>
      </c>
      <c r="R3239" s="37">
        <v>445291.3</v>
      </c>
      <c r="S3239" s="37">
        <v>445095.15000000055</v>
      </c>
    </row>
    <row r="3240" spans="1:19">
      <c r="B3240" s="6">
        <v>2015</v>
      </c>
      <c r="C3240" s="36"/>
      <c r="D3240" s="36"/>
      <c r="E3240" s="36"/>
      <c r="F3240" s="36"/>
      <c r="G3240" s="36"/>
      <c r="H3240" s="36"/>
      <c r="I3240" s="36"/>
      <c r="J3240" s="36"/>
      <c r="K3240" s="36"/>
      <c r="L3240" s="37">
        <v>557149.81000000006</v>
      </c>
      <c r="M3240" s="37">
        <v>557149.81000000006</v>
      </c>
      <c r="N3240" s="37">
        <v>557149.81000000006</v>
      </c>
      <c r="O3240" s="37">
        <v>557149.81000000006</v>
      </c>
      <c r="P3240" s="37">
        <v>557149.81000000006</v>
      </c>
      <c r="Q3240" s="37">
        <v>557149.81000000006</v>
      </c>
      <c r="R3240" s="37">
        <v>557149.81000000006</v>
      </c>
      <c r="S3240" s="37">
        <v>556976.3200000017</v>
      </c>
    </row>
    <row r="3241" spans="1:19">
      <c r="B3241" s="6">
        <v>2014</v>
      </c>
      <c r="C3241" s="36"/>
      <c r="D3241" s="36"/>
      <c r="E3241" s="36"/>
      <c r="F3241" s="36"/>
      <c r="G3241" s="36"/>
      <c r="H3241" s="36"/>
      <c r="I3241" s="36"/>
      <c r="J3241" s="36"/>
      <c r="K3241" s="37">
        <v>344544.58</v>
      </c>
      <c r="L3241" s="37">
        <v>344544.58</v>
      </c>
      <c r="M3241" s="37">
        <v>344544.58</v>
      </c>
      <c r="N3241" s="37">
        <v>344544.58</v>
      </c>
      <c r="O3241" s="37">
        <v>344544.58</v>
      </c>
      <c r="P3241" s="37">
        <v>344544.58</v>
      </c>
      <c r="Q3241" s="37">
        <v>344544.58</v>
      </c>
      <c r="R3241" s="37">
        <v>344544.58</v>
      </c>
      <c r="S3241" s="37">
        <v>343996.22000000061</v>
      </c>
    </row>
    <row r="3242" spans="1:19">
      <c r="B3242" s="6">
        <v>2013</v>
      </c>
      <c r="C3242" s="36"/>
      <c r="D3242" s="36"/>
      <c r="E3242" s="36"/>
      <c r="F3242" s="36"/>
      <c r="G3242" s="36"/>
      <c r="H3242" s="36"/>
      <c r="I3242" s="36"/>
      <c r="J3242" s="37">
        <v>269336.71999999997</v>
      </c>
      <c r="K3242" s="37">
        <v>269336.71999999997</v>
      </c>
      <c r="L3242" s="37">
        <v>269336.71999999997</v>
      </c>
      <c r="M3242" s="37">
        <v>269336.71999999997</v>
      </c>
      <c r="N3242" s="37">
        <v>269336.71999999997</v>
      </c>
      <c r="O3242" s="37">
        <v>269336.71999999997</v>
      </c>
      <c r="P3242" s="37">
        <v>269336.71999999997</v>
      </c>
      <c r="Q3242" s="37">
        <v>269336.71999999997</v>
      </c>
      <c r="R3242" s="37">
        <v>269336.71999999997</v>
      </c>
      <c r="S3242" s="37">
        <v>269129.71999999997</v>
      </c>
    </row>
    <row r="3243" spans="1:19">
      <c r="B3243" s="6">
        <v>2012</v>
      </c>
      <c r="C3243" s="36"/>
      <c r="D3243" s="36"/>
      <c r="E3243" s="36"/>
      <c r="F3243" s="36"/>
      <c r="G3243" s="36"/>
      <c r="H3243" s="36"/>
      <c r="I3243" s="37">
        <v>154332.04999999999</v>
      </c>
      <c r="J3243" s="37">
        <v>154332.04999999999</v>
      </c>
      <c r="K3243" s="37">
        <v>154332.04999999999</v>
      </c>
      <c r="L3243" s="37">
        <v>154332.04999999999</v>
      </c>
      <c r="M3243" s="37">
        <v>154332.04999999999</v>
      </c>
      <c r="N3243" s="37">
        <v>154332.04999999999</v>
      </c>
      <c r="O3243" s="37">
        <v>154332.04999999999</v>
      </c>
      <c r="P3243" s="37">
        <v>154332.04999999999</v>
      </c>
      <c r="Q3243" s="37">
        <v>154332.04999999999</v>
      </c>
      <c r="R3243" s="37">
        <v>154332.04999999999</v>
      </c>
      <c r="S3243" s="37">
        <v>154332.04999999999</v>
      </c>
    </row>
    <row r="3244" spans="1:19">
      <c r="B3244" s="6">
        <v>2011</v>
      </c>
      <c r="C3244" s="36"/>
      <c r="D3244" s="36"/>
      <c r="E3244" s="36"/>
      <c r="F3244" s="36"/>
      <c r="G3244" s="36"/>
      <c r="H3244" s="37">
        <v>223577.45</v>
      </c>
      <c r="I3244" s="37">
        <v>223577.45</v>
      </c>
      <c r="J3244" s="37">
        <v>223577.45</v>
      </c>
      <c r="K3244" s="37">
        <v>223577.45</v>
      </c>
      <c r="L3244" s="37">
        <v>223577.45</v>
      </c>
      <c r="M3244" s="37">
        <v>223577.45</v>
      </c>
      <c r="N3244" s="37">
        <v>223577.45</v>
      </c>
      <c r="O3244" s="37">
        <v>223577.45</v>
      </c>
      <c r="P3244" s="37">
        <v>223577.45</v>
      </c>
      <c r="Q3244" s="37">
        <v>201574.24999999994</v>
      </c>
      <c r="R3244" s="37">
        <v>201574.24999999994</v>
      </c>
      <c r="S3244" s="37">
        <v>201346.54999999976</v>
      </c>
    </row>
    <row r="3245" spans="1:19">
      <c r="B3245" s="6">
        <v>2010</v>
      </c>
      <c r="C3245" s="36"/>
      <c r="D3245" s="36"/>
      <c r="E3245" s="36"/>
      <c r="F3245" s="36"/>
      <c r="G3245" s="37">
        <v>304073.86</v>
      </c>
      <c r="H3245" s="37">
        <v>304073.86</v>
      </c>
      <c r="I3245" s="37">
        <v>304073.86</v>
      </c>
      <c r="J3245" s="37">
        <v>304073.86</v>
      </c>
      <c r="K3245" s="37">
        <v>304073.86</v>
      </c>
      <c r="L3245" s="37">
        <v>304073.86</v>
      </c>
      <c r="M3245" s="37">
        <v>304073.86</v>
      </c>
      <c r="N3245" s="37">
        <v>304073.86</v>
      </c>
      <c r="O3245" s="37">
        <v>304073.86</v>
      </c>
      <c r="P3245" s="37">
        <v>304073.86</v>
      </c>
      <c r="Q3245" s="37">
        <v>226001.09000000003</v>
      </c>
      <c r="R3245" s="37">
        <v>226001.09000000003</v>
      </c>
      <c r="S3245" s="37">
        <v>224830.82000000047</v>
      </c>
    </row>
    <row r="3246" spans="1:19">
      <c r="B3246" s="6">
        <v>2009</v>
      </c>
      <c r="C3246" s="36"/>
      <c r="D3246" s="36"/>
      <c r="E3246" s="36"/>
      <c r="F3246" s="37">
        <v>77328.600000000006</v>
      </c>
      <c r="G3246" s="37">
        <v>77328.600000000006</v>
      </c>
      <c r="H3246" s="37">
        <v>77328.600000000006</v>
      </c>
      <c r="I3246" s="37">
        <v>77328.600000000006</v>
      </c>
      <c r="J3246" s="37">
        <v>77328.600000000006</v>
      </c>
      <c r="K3246" s="37">
        <v>77328.600000000006</v>
      </c>
      <c r="L3246" s="37">
        <v>77328.600000000006</v>
      </c>
      <c r="M3246" s="37">
        <v>77328.600000000006</v>
      </c>
      <c r="N3246" s="37">
        <v>77328.600000000006</v>
      </c>
      <c r="O3246" s="37">
        <v>77328.600000000006</v>
      </c>
      <c r="P3246" s="37">
        <v>77328.600000000006</v>
      </c>
      <c r="Q3246" s="37">
        <v>77324.600000000006</v>
      </c>
      <c r="R3246" s="37">
        <v>77324.600000000006</v>
      </c>
      <c r="S3246" s="37">
        <v>77324.600000000006</v>
      </c>
    </row>
    <row r="3247" spans="1:19">
      <c r="B3247" s="6">
        <v>2008</v>
      </c>
      <c r="C3247" s="36"/>
      <c r="D3247" s="36"/>
      <c r="E3247" s="37">
        <v>112402.59</v>
      </c>
      <c r="F3247" s="37">
        <v>112402.59</v>
      </c>
      <c r="G3247" s="37">
        <v>112402.59</v>
      </c>
      <c r="H3247" s="37">
        <v>112402.59</v>
      </c>
      <c r="I3247" s="37">
        <v>112402.59</v>
      </c>
      <c r="J3247" s="37">
        <v>112402.59</v>
      </c>
      <c r="K3247" s="37">
        <v>112402.59</v>
      </c>
      <c r="L3247" s="37">
        <v>112402.59</v>
      </c>
      <c r="M3247" s="37">
        <v>112402.59</v>
      </c>
      <c r="N3247" s="37">
        <v>112402.59</v>
      </c>
      <c r="O3247" s="37">
        <v>112402.59</v>
      </c>
      <c r="P3247" s="37">
        <v>112402.59</v>
      </c>
      <c r="Q3247" s="37">
        <v>112402.59</v>
      </c>
      <c r="R3247" s="37">
        <v>112402.59</v>
      </c>
      <c r="S3247" s="37">
        <v>112402.59</v>
      </c>
    </row>
    <row r="3248" spans="1:19">
      <c r="B3248" s="6">
        <v>2007</v>
      </c>
      <c r="C3248" s="36"/>
      <c r="D3248" s="37">
        <v>76252.89</v>
      </c>
      <c r="E3248" s="37">
        <v>76252.89</v>
      </c>
      <c r="F3248" s="37">
        <v>76252.89</v>
      </c>
      <c r="G3248" s="37">
        <v>76252.89</v>
      </c>
      <c r="H3248" s="37">
        <v>76252.89</v>
      </c>
      <c r="I3248" s="37">
        <v>76252.89</v>
      </c>
      <c r="J3248" s="37">
        <v>76252.89</v>
      </c>
      <c r="K3248" s="37">
        <v>76252.89</v>
      </c>
      <c r="L3248" s="37">
        <v>76252.89</v>
      </c>
      <c r="M3248" s="37">
        <v>76252.89</v>
      </c>
      <c r="N3248" s="37">
        <v>76252.89</v>
      </c>
      <c r="O3248" s="37">
        <v>76252.89</v>
      </c>
      <c r="P3248" s="37">
        <v>76252.89</v>
      </c>
      <c r="Q3248" s="37">
        <v>103913.26000000001</v>
      </c>
      <c r="R3248" s="37">
        <v>103913.26000000001</v>
      </c>
      <c r="S3248" s="37">
        <v>103913.26000000001</v>
      </c>
    </row>
    <row r="3249" spans="2:19">
      <c r="B3249" s="6">
        <v>2006</v>
      </c>
      <c r="C3249" s="37">
        <v>231570.5</v>
      </c>
      <c r="D3249" s="37">
        <v>231570.5</v>
      </c>
      <c r="E3249" s="37">
        <v>231570.5</v>
      </c>
      <c r="F3249" s="37">
        <v>226533.61</v>
      </c>
      <c r="G3249" s="37">
        <v>226533.61</v>
      </c>
      <c r="H3249" s="37">
        <v>166782.53</v>
      </c>
      <c r="I3249" s="37">
        <v>166782.53</v>
      </c>
      <c r="J3249" s="37">
        <v>166782.53</v>
      </c>
      <c r="K3249" s="37">
        <v>166782.53</v>
      </c>
      <c r="L3249" s="37">
        <v>166782.53</v>
      </c>
      <c r="M3249" s="37">
        <v>166782.53</v>
      </c>
      <c r="N3249" s="37">
        <v>166782.53</v>
      </c>
      <c r="O3249" s="37">
        <v>166782.53</v>
      </c>
      <c r="P3249" s="37">
        <v>166782.53</v>
      </c>
      <c r="Q3249" s="37">
        <v>160122.12</v>
      </c>
      <c r="R3249" s="37">
        <v>160122.12</v>
      </c>
      <c r="S3249" s="37">
        <v>160122.12</v>
      </c>
    </row>
    <row r="3250" spans="2:19">
      <c r="B3250" s="6">
        <v>2005</v>
      </c>
      <c r="C3250" s="37">
        <v>212204.22</v>
      </c>
      <c r="D3250" s="37">
        <v>212204.22</v>
      </c>
      <c r="E3250" s="37">
        <v>205955.17</v>
      </c>
      <c r="F3250" s="37">
        <v>194224.84000000003</v>
      </c>
      <c r="G3250" s="37">
        <v>186108.86000000002</v>
      </c>
      <c r="H3250" s="37">
        <v>178300.35</v>
      </c>
      <c r="I3250" s="37">
        <v>178300.35</v>
      </c>
      <c r="J3250" s="37">
        <v>178300.35</v>
      </c>
      <c r="K3250" s="37">
        <v>178300.35</v>
      </c>
      <c r="L3250" s="37">
        <v>178300.35</v>
      </c>
      <c r="M3250" s="37">
        <v>178300.35</v>
      </c>
      <c r="N3250" s="37">
        <v>178300.35</v>
      </c>
      <c r="O3250" s="37">
        <v>178300.35</v>
      </c>
      <c r="P3250" s="37">
        <v>178300.35</v>
      </c>
      <c r="Q3250" s="37">
        <v>178301.35</v>
      </c>
      <c r="R3250" s="37">
        <v>178301.35</v>
      </c>
      <c r="S3250" s="37">
        <v>178301.35</v>
      </c>
    </row>
    <row r="3251" spans="2:19">
      <c r="B3251" s="6">
        <v>2004</v>
      </c>
      <c r="C3251" s="37">
        <v>267023.15000000002</v>
      </c>
      <c r="D3251" s="37">
        <v>267023.15000000002</v>
      </c>
      <c r="E3251" s="37">
        <v>267023.15000000002</v>
      </c>
      <c r="F3251" s="37">
        <v>264169.87</v>
      </c>
      <c r="G3251" s="37">
        <v>264169.87</v>
      </c>
      <c r="H3251" s="37">
        <v>243634.46</v>
      </c>
      <c r="I3251" s="37">
        <v>243634.46</v>
      </c>
      <c r="J3251" s="37">
        <v>243634.46</v>
      </c>
      <c r="K3251" s="37">
        <v>243634.46</v>
      </c>
      <c r="L3251" s="37">
        <v>243634.46</v>
      </c>
      <c r="M3251" s="37">
        <v>243634.46</v>
      </c>
      <c r="N3251" s="37">
        <v>243634.46</v>
      </c>
      <c r="O3251" s="37">
        <v>243634.46</v>
      </c>
      <c r="P3251" s="37">
        <v>243634.46</v>
      </c>
      <c r="Q3251" s="37">
        <v>243634.46</v>
      </c>
      <c r="R3251" s="37">
        <v>243634.46</v>
      </c>
      <c r="S3251" s="37">
        <v>243634.46</v>
      </c>
    </row>
    <row r="3252" spans="2:19">
      <c r="B3252" s="6">
        <v>2003</v>
      </c>
      <c r="C3252" s="37">
        <v>190315.54</v>
      </c>
      <c r="D3252" s="37">
        <v>190315.54</v>
      </c>
      <c r="E3252" s="37">
        <v>190315.54</v>
      </c>
      <c r="F3252" s="37">
        <v>187630.75</v>
      </c>
      <c r="G3252" s="37">
        <v>187630.75</v>
      </c>
      <c r="H3252" s="37">
        <v>185880.38</v>
      </c>
      <c r="I3252" s="37">
        <v>185880.38</v>
      </c>
      <c r="J3252" s="37">
        <v>185880.38</v>
      </c>
      <c r="K3252" s="37">
        <v>185880.38</v>
      </c>
      <c r="L3252" s="37">
        <v>185880.38</v>
      </c>
      <c r="M3252" s="37">
        <v>185880.38</v>
      </c>
      <c r="N3252" s="37">
        <v>185880.38</v>
      </c>
      <c r="O3252" s="37">
        <v>185880.38</v>
      </c>
      <c r="P3252" s="37">
        <v>185880.38</v>
      </c>
      <c r="Q3252" s="37">
        <v>185881.38</v>
      </c>
      <c r="R3252" s="37">
        <v>185881.38</v>
      </c>
      <c r="S3252" s="37">
        <v>185881.38</v>
      </c>
    </row>
    <row r="3253" spans="2:19">
      <c r="B3253" s="6">
        <v>2002</v>
      </c>
      <c r="C3253" s="37">
        <v>302056.17</v>
      </c>
      <c r="D3253" s="37">
        <v>300756.64999999997</v>
      </c>
      <c r="E3253" s="37">
        <v>300756.64999999997</v>
      </c>
      <c r="F3253" s="37">
        <v>294467.18999999994</v>
      </c>
      <c r="G3253" s="37">
        <v>226559.76999999996</v>
      </c>
      <c r="H3253" s="37">
        <v>204181.66</v>
      </c>
      <c r="I3253" s="37">
        <v>204181.66</v>
      </c>
      <c r="J3253" s="37">
        <v>204181.66</v>
      </c>
      <c r="K3253" s="37">
        <v>204181.66</v>
      </c>
      <c r="L3253" s="37">
        <v>204181.66</v>
      </c>
      <c r="M3253" s="37">
        <v>204181.66</v>
      </c>
      <c r="N3253" s="37">
        <v>204181.66</v>
      </c>
      <c r="O3253" s="37">
        <v>204181.66</v>
      </c>
      <c r="P3253" s="37">
        <v>204181.66</v>
      </c>
      <c r="Q3253" s="37">
        <v>204181.66</v>
      </c>
      <c r="R3253" s="37">
        <v>204181.66</v>
      </c>
      <c r="S3253" s="37">
        <v>204181.66</v>
      </c>
    </row>
    <row r="3254" spans="2:19">
      <c r="B3254" s="6">
        <v>2001</v>
      </c>
      <c r="C3254" s="37">
        <v>326280.24</v>
      </c>
      <c r="D3254" s="37">
        <v>326140.02999999997</v>
      </c>
      <c r="E3254" s="37">
        <v>318643.93999999994</v>
      </c>
      <c r="F3254" s="37">
        <v>249215.93999999994</v>
      </c>
      <c r="G3254" s="37">
        <v>249215.93999999994</v>
      </c>
      <c r="H3254" s="37">
        <v>210972.96</v>
      </c>
      <c r="I3254" s="37">
        <v>210972.96</v>
      </c>
      <c r="J3254" s="37">
        <v>210972.96</v>
      </c>
      <c r="K3254" s="37">
        <v>210972.96</v>
      </c>
      <c r="L3254" s="37">
        <v>210972.96</v>
      </c>
      <c r="M3254" s="37">
        <v>210972.96</v>
      </c>
      <c r="N3254" s="37">
        <v>210972.96</v>
      </c>
      <c r="O3254" s="37">
        <v>210972.96</v>
      </c>
      <c r="P3254" s="37">
        <v>210972.96</v>
      </c>
      <c r="Q3254" s="37">
        <v>210972.96</v>
      </c>
      <c r="R3254" s="37">
        <v>210972.96</v>
      </c>
      <c r="S3254" s="37">
        <v>210972.96</v>
      </c>
    </row>
    <row r="3255" spans="2:19">
      <c r="B3255" s="6">
        <v>2000</v>
      </c>
      <c r="C3255" s="37">
        <v>276826.15000000002</v>
      </c>
      <c r="D3255" s="37">
        <v>276160.2</v>
      </c>
      <c r="E3255" s="37">
        <v>269236.03000000003</v>
      </c>
      <c r="F3255" s="37">
        <v>267556.89</v>
      </c>
      <c r="G3255" s="37">
        <v>267556.89</v>
      </c>
      <c r="H3255" s="37">
        <v>267375.39</v>
      </c>
      <c r="I3255" s="37">
        <v>267375.39</v>
      </c>
      <c r="J3255" s="37">
        <v>267375.39</v>
      </c>
      <c r="K3255" s="37">
        <v>267375.39</v>
      </c>
      <c r="L3255" s="37">
        <v>267375.39</v>
      </c>
      <c r="M3255" s="37">
        <v>267375.39</v>
      </c>
      <c r="N3255" s="37">
        <v>267375.39</v>
      </c>
      <c r="O3255" s="37">
        <v>267375.39</v>
      </c>
      <c r="P3255" s="37">
        <v>267375.39</v>
      </c>
      <c r="Q3255" s="37">
        <v>267375.39</v>
      </c>
      <c r="R3255" s="37">
        <v>267375.39</v>
      </c>
      <c r="S3255" s="37">
        <v>267375.39</v>
      </c>
    </row>
    <row r="3256" spans="2:19">
      <c r="B3256" s="6">
        <v>1999</v>
      </c>
      <c r="C3256" s="37">
        <v>451988.62</v>
      </c>
      <c r="D3256" s="37">
        <v>431622.8</v>
      </c>
      <c r="E3256" s="37">
        <v>430741.17</v>
      </c>
      <c r="F3256" s="37">
        <v>398770.51999999996</v>
      </c>
      <c r="G3256" s="37">
        <v>398770.51999999996</v>
      </c>
      <c r="H3256" s="37">
        <v>366382.6</v>
      </c>
      <c r="I3256" s="37">
        <v>366382.6</v>
      </c>
      <c r="J3256" s="37">
        <v>366382.6</v>
      </c>
      <c r="K3256" s="37">
        <v>366382.6</v>
      </c>
      <c r="L3256" s="37">
        <v>366382.6</v>
      </c>
      <c r="M3256" s="37">
        <v>366382.6</v>
      </c>
      <c r="N3256" s="37">
        <v>366382.6</v>
      </c>
      <c r="O3256" s="37">
        <v>366382.6</v>
      </c>
      <c r="P3256" s="37">
        <v>366382.6</v>
      </c>
      <c r="Q3256" s="37">
        <v>366382.6</v>
      </c>
      <c r="R3256" s="37">
        <v>366382.6</v>
      </c>
      <c r="S3256" s="37">
        <v>366382.6</v>
      </c>
    </row>
    <row r="3257" spans="2:19">
      <c r="B3257" s="6">
        <v>1998</v>
      </c>
      <c r="C3257" s="37">
        <v>714398.55</v>
      </c>
      <c r="D3257" s="37">
        <v>712682.85000000009</v>
      </c>
      <c r="E3257" s="37">
        <v>709324.43</v>
      </c>
      <c r="F3257" s="37">
        <v>709324.43</v>
      </c>
      <c r="G3257" s="37">
        <v>709254.2300000001</v>
      </c>
      <c r="H3257" s="37">
        <v>709254.23</v>
      </c>
      <c r="I3257" s="37">
        <v>709254.23</v>
      </c>
      <c r="J3257" s="37">
        <v>709254.23</v>
      </c>
      <c r="K3257" s="37">
        <v>709254.23</v>
      </c>
      <c r="L3257" s="37">
        <v>709254.23</v>
      </c>
      <c r="M3257" s="37">
        <v>709254.23</v>
      </c>
      <c r="N3257" s="37">
        <v>709254.23</v>
      </c>
      <c r="O3257" s="37">
        <v>709254.23</v>
      </c>
      <c r="P3257" s="37">
        <v>709254.23</v>
      </c>
      <c r="Q3257" s="37">
        <v>709254.23</v>
      </c>
      <c r="R3257" s="37">
        <v>709254.23</v>
      </c>
      <c r="S3257" s="37">
        <v>709254.23</v>
      </c>
    </row>
    <row r="3258" spans="2:19">
      <c r="B3258" s="6">
        <v>1997</v>
      </c>
      <c r="C3258" s="37">
        <v>858596.02</v>
      </c>
      <c r="D3258" s="37">
        <v>858596.02</v>
      </c>
      <c r="E3258" s="37">
        <v>857836.85</v>
      </c>
      <c r="F3258" s="37">
        <v>847069.13</v>
      </c>
      <c r="G3258" s="37">
        <v>827203.93</v>
      </c>
      <c r="H3258" s="37">
        <v>827019.37</v>
      </c>
      <c r="I3258" s="37">
        <v>827019.37</v>
      </c>
      <c r="J3258" s="37">
        <v>827019.37</v>
      </c>
      <c r="K3258" s="37">
        <v>827019.37</v>
      </c>
      <c r="L3258" s="37">
        <v>827019.37</v>
      </c>
      <c r="M3258" s="37">
        <v>827019.37</v>
      </c>
      <c r="N3258" s="37">
        <v>827019.37</v>
      </c>
      <c r="O3258" s="37">
        <v>827019.37</v>
      </c>
      <c r="P3258" s="37">
        <v>827019.37</v>
      </c>
      <c r="Q3258" s="37">
        <v>827019.37</v>
      </c>
      <c r="R3258" s="37">
        <v>523060.23</v>
      </c>
      <c r="S3258" s="37">
        <v>145216.18</v>
      </c>
    </row>
    <row r="3259" spans="2:19">
      <c r="B3259" s="6">
        <v>1996</v>
      </c>
      <c r="C3259" s="37">
        <v>1750729.07</v>
      </c>
      <c r="D3259" s="37">
        <v>1744450.25</v>
      </c>
      <c r="E3259" s="37">
        <v>1744450.25</v>
      </c>
      <c r="F3259" s="37">
        <v>1737070.59</v>
      </c>
      <c r="G3259" s="37">
        <v>1680900.33</v>
      </c>
      <c r="H3259" s="37">
        <v>1226500.49</v>
      </c>
      <c r="I3259" s="37">
        <v>1226500.49</v>
      </c>
      <c r="J3259" s="37">
        <v>1226500.49</v>
      </c>
      <c r="K3259" s="37">
        <v>1225329.69</v>
      </c>
      <c r="L3259" s="37">
        <v>1225329.69</v>
      </c>
      <c r="M3259" s="37">
        <v>1225329.69</v>
      </c>
      <c r="N3259" s="37">
        <v>1225329.69</v>
      </c>
      <c r="O3259" s="37">
        <v>1225329.69</v>
      </c>
      <c r="P3259" s="37">
        <v>1224780.53</v>
      </c>
      <c r="Q3259" s="37">
        <v>1068907.48</v>
      </c>
      <c r="R3259" s="37"/>
      <c r="S3259" s="37"/>
    </row>
    <row r="3260" spans="2:19">
      <c r="B3260" s="6">
        <v>1995</v>
      </c>
      <c r="C3260" s="37">
        <v>1204956.8700000001</v>
      </c>
      <c r="D3260" s="37">
        <v>1202767.1900000002</v>
      </c>
      <c r="E3260" s="37">
        <v>1193039.7800000003</v>
      </c>
      <c r="F3260" s="37">
        <v>1188598.7300000002</v>
      </c>
      <c r="G3260" s="37">
        <v>1182029.6800000002</v>
      </c>
      <c r="H3260" s="37">
        <v>1182029.68</v>
      </c>
      <c r="I3260" s="37">
        <v>1182029.68</v>
      </c>
      <c r="J3260" s="37">
        <v>1182029.68</v>
      </c>
      <c r="K3260" s="37">
        <v>1060838.8399999999</v>
      </c>
      <c r="L3260" s="37">
        <v>1060838.8399999999</v>
      </c>
      <c r="M3260" s="37">
        <v>1060838.8399999999</v>
      </c>
      <c r="N3260" s="37">
        <v>1060838.8399999999</v>
      </c>
      <c r="O3260" s="37">
        <v>1060838.8399999999</v>
      </c>
      <c r="P3260" s="37">
        <v>197400.87999999989</v>
      </c>
      <c r="Q3260" s="37"/>
      <c r="R3260" s="37"/>
      <c r="S3260" s="37"/>
    </row>
    <row r="3261" spans="2:19">
      <c r="B3261" s="6">
        <v>1994</v>
      </c>
      <c r="C3261" s="37">
        <v>706224.73</v>
      </c>
      <c r="D3261" s="37">
        <v>686522.23</v>
      </c>
      <c r="E3261" s="37">
        <v>683469.89</v>
      </c>
      <c r="F3261" s="37">
        <v>611987.81000000006</v>
      </c>
      <c r="G3261" s="37">
        <v>565145.58000000007</v>
      </c>
      <c r="H3261" s="37">
        <v>565145.57999999996</v>
      </c>
      <c r="I3261" s="37">
        <v>565145.57999999996</v>
      </c>
      <c r="J3261" s="37">
        <v>565145.57999999996</v>
      </c>
      <c r="K3261" s="37">
        <v>306295.94999999995</v>
      </c>
      <c r="L3261" s="37">
        <v>306295.94999999995</v>
      </c>
      <c r="M3261" s="37">
        <v>299036.54999999993</v>
      </c>
      <c r="N3261" s="37">
        <v>296635.50999999995</v>
      </c>
      <c r="O3261" s="37">
        <v>266193.14999999997</v>
      </c>
      <c r="P3261" s="37"/>
      <c r="Q3261" s="37">
        <v>63117.14</v>
      </c>
      <c r="R3261" s="37"/>
      <c r="S3261" s="37"/>
    </row>
    <row r="3262" spans="2:19">
      <c r="B3262" s="6">
        <v>1993</v>
      </c>
      <c r="C3262" s="37">
        <v>270803.09999999998</v>
      </c>
      <c r="D3262" s="37">
        <v>257739.02</v>
      </c>
      <c r="E3262" s="37">
        <v>253917.68</v>
      </c>
      <c r="F3262" s="37">
        <v>224418.57</v>
      </c>
      <c r="G3262" s="37">
        <v>214968.72</v>
      </c>
      <c r="H3262" s="37">
        <v>214968.72</v>
      </c>
      <c r="I3262" s="37">
        <v>214968.72</v>
      </c>
      <c r="J3262" s="37">
        <v>214968.72</v>
      </c>
      <c r="K3262" s="37">
        <v>102529.16</v>
      </c>
      <c r="L3262" s="37">
        <v>102529.16</v>
      </c>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v>6273.67</v>
      </c>
      <c r="D3265" s="37">
        <v>6273.67</v>
      </c>
      <c r="E3265" s="37">
        <v>6273.67</v>
      </c>
      <c r="F3265" s="37">
        <v>6273.67</v>
      </c>
      <c r="G3265" s="37">
        <v>6273.67</v>
      </c>
      <c r="H3265" s="37">
        <v>6273.67</v>
      </c>
      <c r="I3265" s="37">
        <v>6273.67</v>
      </c>
      <c r="J3265" s="37">
        <v>6273.67</v>
      </c>
      <c r="K3265" s="37"/>
      <c r="L3265" s="37"/>
      <c r="M3265" s="37"/>
      <c r="N3265" s="37"/>
      <c r="O3265" s="37"/>
      <c r="P3265" s="37"/>
      <c r="Q3265" s="37"/>
      <c r="R3265" s="37"/>
      <c r="S3265" s="37"/>
    </row>
    <row r="3266" spans="2:19">
      <c r="B3266" s="6">
        <v>1989</v>
      </c>
      <c r="C3266" s="37">
        <v>4395.6400000000003</v>
      </c>
      <c r="D3266" s="37">
        <v>4169</v>
      </c>
      <c r="E3266" s="37">
        <v>4093.45</v>
      </c>
      <c r="F3266" s="37">
        <v>3829.04</v>
      </c>
      <c r="G3266" s="37">
        <v>3829.04</v>
      </c>
      <c r="H3266" s="37">
        <v>3829.04</v>
      </c>
      <c r="I3266" s="37">
        <v>3829.04</v>
      </c>
      <c r="J3266" s="37">
        <v>3829.04</v>
      </c>
      <c r="K3266" s="37">
        <v>1813.09</v>
      </c>
      <c r="L3266" s="37">
        <v>1813.09</v>
      </c>
      <c r="M3266" s="37"/>
      <c r="N3266" s="37"/>
      <c r="O3266" s="37"/>
      <c r="P3266" s="37"/>
      <c r="Q3266" s="37"/>
      <c r="R3266" s="37"/>
      <c r="S3266" s="37"/>
    </row>
    <row r="3267" spans="2:19">
      <c r="B3267" s="6">
        <v>1988</v>
      </c>
      <c r="C3267" s="37">
        <v>2201.79</v>
      </c>
      <c r="D3267" s="37">
        <v>2201.79</v>
      </c>
      <c r="E3267" s="37">
        <v>2091.6999999999998</v>
      </c>
      <c r="F3267" s="37">
        <v>1871.52</v>
      </c>
      <c r="G3267" s="37">
        <v>1871.52</v>
      </c>
      <c r="H3267" s="37">
        <v>1871.52</v>
      </c>
      <c r="I3267" s="37">
        <v>1871.52</v>
      </c>
      <c r="J3267" s="37">
        <v>1871.52</v>
      </c>
      <c r="K3267" s="37">
        <v>1871.52</v>
      </c>
      <c r="L3267" s="37">
        <v>1871.52</v>
      </c>
      <c r="M3267" s="37"/>
      <c r="N3267" s="37"/>
      <c r="O3267" s="37"/>
      <c r="P3267" s="37"/>
      <c r="Q3267" s="37"/>
      <c r="R3267" s="37"/>
      <c r="S3267" s="37"/>
    </row>
    <row r="3268" spans="2:19">
      <c r="B3268" s="6">
        <v>1987</v>
      </c>
      <c r="C3268" s="37">
        <v>65128.42</v>
      </c>
      <c r="D3268" s="37">
        <v>63249.41</v>
      </c>
      <c r="E3268" s="37">
        <v>3157.11</v>
      </c>
      <c r="F3268" s="37">
        <v>3012.57</v>
      </c>
      <c r="G3268" s="37">
        <v>2976.44</v>
      </c>
      <c r="H3268" s="37">
        <v>2976.44</v>
      </c>
      <c r="I3268" s="37">
        <v>2948.86</v>
      </c>
      <c r="J3268" s="37">
        <v>2948.86</v>
      </c>
      <c r="K3268" s="37">
        <v>1020.34</v>
      </c>
      <c r="L3268" s="37">
        <v>1020.34</v>
      </c>
      <c r="M3268" s="37"/>
      <c r="N3268" s="37"/>
      <c r="O3268" s="37"/>
      <c r="P3268" s="37"/>
      <c r="Q3268" s="37"/>
      <c r="R3268" s="37"/>
      <c r="S3268" s="37"/>
    </row>
    <row r="3269" spans="2:19">
      <c r="B3269" s="6">
        <v>1986</v>
      </c>
      <c r="C3269" s="37">
        <v>3639.46</v>
      </c>
      <c r="D3269" s="37">
        <v>3639.46</v>
      </c>
      <c r="E3269" s="37">
        <v>3427.78</v>
      </c>
      <c r="F3269" s="37">
        <v>1544.9</v>
      </c>
      <c r="G3269" s="37">
        <v>1544.9</v>
      </c>
      <c r="H3269" s="37">
        <v>1544.9</v>
      </c>
      <c r="I3269" s="37">
        <v>1365.43</v>
      </c>
      <c r="J3269" s="37">
        <v>1365.43</v>
      </c>
      <c r="K3269" s="37">
        <v>737.8</v>
      </c>
      <c r="L3269" s="37">
        <v>737.8</v>
      </c>
      <c r="M3269" s="37"/>
      <c r="N3269" s="37"/>
      <c r="O3269" s="37"/>
      <c r="P3269" s="37"/>
      <c r="Q3269" s="37"/>
      <c r="R3269" s="37"/>
      <c r="S3269" s="37"/>
    </row>
    <row r="3270" spans="2:19">
      <c r="B3270" s="6">
        <v>1985</v>
      </c>
      <c r="C3270" s="37">
        <v>10291.280000000001</v>
      </c>
      <c r="D3270" s="37">
        <v>8460.83</v>
      </c>
      <c r="E3270" s="37">
        <v>8357.94</v>
      </c>
      <c r="F3270" s="37">
        <v>6424.6</v>
      </c>
      <c r="G3270" s="37">
        <v>6424.6</v>
      </c>
      <c r="H3270" s="37">
        <v>6424.6</v>
      </c>
      <c r="I3270" s="37">
        <v>6340.42</v>
      </c>
      <c r="J3270" s="37">
        <v>6340.42</v>
      </c>
      <c r="K3270" s="37">
        <v>1459.21</v>
      </c>
      <c r="L3270" s="37">
        <v>1459.21</v>
      </c>
      <c r="M3270" s="37"/>
      <c r="N3270" s="37"/>
      <c r="O3270" s="37"/>
      <c r="P3270" s="37"/>
      <c r="Q3270" s="37"/>
      <c r="R3270" s="37"/>
      <c r="S3270" s="37"/>
    </row>
    <row r="3271" spans="2:19">
      <c r="B3271" s="6">
        <v>1984</v>
      </c>
      <c r="C3271" s="37">
        <v>3259.41</v>
      </c>
      <c r="D3271" s="37">
        <v>3259.41</v>
      </c>
      <c r="E3271" s="37">
        <v>3259.41</v>
      </c>
      <c r="F3271" s="37">
        <v>3160.01</v>
      </c>
      <c r="G3271" s="37">
        <v>2861.8</v>
      </c>
      <c r="H3271" s="37">
        <v>2861.8</v>
      </c>
      <c r="I3271" s="37">
        <v>2861.8</v>
      </c>
      <c r="J3271" s="37">
        <v>2861.8</v>
      </c>
      <c r="K3271" s="37">
        <v>1093.42</v>
      </c>
      <c r="L3271" s="37">
        <v>1093.42</v>
      </c>
      <c r="M3271" s="37"/>
      <c r="N3271" s="37"/>
      <c r="O3271" s="37"/>
      <c r="P3271" s="37"/>
      <c r="Q3271" s="37"/>
      <c r="R3271" s="37"/>
      <c r="S3271" s="37"/>
    </row>
    <row r="3272" spans="2:19">
      <c r="B3272" s="6">
        <v>1983</v>
      </c>
      <c r="C3272" s="37">
        <v>1384.29</v>
      </c>
      <c r="D3272" s="37">
        <v>1319.9</v>
      </c>
      <c r="E3272" s="37">
        <v>1158.94</v>
      </c>
      <c r="F3272" s="37">
        <v>1126.75</v>
      </c>
      <c r="G3272" s="37">
        <v>1126.75</v>
      </c>
      <c r="H3272" s="37">
        <v>1126.75</v>
      </c>
      <c r="I3272" s="37">
        <v>1126.75</v>
      </c>
      <c r="J3272" s="37">
        <v>1126.75</v>
      </c>
      <c r="K3272" s="37">
        <v>1126.75</v>
      </c>
      <c r="L3272" s="37">
        <v>1126.75</v>
      </c>
      <c r="M3272" s="37"/>
      <c r="N3272" s="37"/>
      <c r="O3272" s="37"/>
      <c r="P3272" s="37"/>
      <c r="Q3272" s="37"/>
      <c r="R3272" s="37"/>
      <c r="S3272" s="37"/>
    </row>
    <row r="3273" spans="2:19">
      <c r="B3273" s="6">
        <v>1982</v>
      </c>
      <c r="C3273" s="37">
        <v>185772.78</v>
      </c>
      <c r="D3273" s="37">
        <v>180608.04</v>
      </c>
      <c r="E3273" s="37">
        <v>153650.67000000001</v>
      </c>
      <c r="F3273" s="37">
        <v>65890.02</v>
      </c>
      <c r="G3273" s="37">
        <v>59467.78</v>
      </c>
      <c r="H3273" s="37">
        <v>59467.78</v>
      </c>
      <c r="I3273" s="37">
        <v>56267.47</v>
      </c>
      <c r="J3273" s="37">
        <v>53013.3</v>
      </c>
      <c r="K3273" s="37">
        <v>26016.37</v>
      </c>
      <c r="L3273" s="37">
        <v>26016.37</v>
      </c>
      <c r="M3273" s="37"/>
      <c r="N3273" s="37"/>
      <c r="O3273" s="37"/>
      <c r="P3273" s="37"/>
      <c r="Q3273" s="37"/>
      <c r="R3273" s="37"/>
      <c r="S3273" s="37"/>
    </row>
    <row r="3274" spans="2:19">
      <c r="B3274" s="6">
        <v>1981</v>
      </c>
      <c r="C3274" s="37">
        <v>1054.83</v>
      </c>
      <c r="D3274" s="37">
        <v>994.55</v>
      </c>
      <c r="E3274" s="37">
        <v>994.55</v>
      </c>
      <c r="F3274" s="37">
        <v>874</v>
      </c>
      <c r="G3274" s="37">
        <v>783.59</v>
      </c>
      <c r="H3274" s="37">
        <v>783.59</v>
      </c>
      <c r="I3274" s="37">
        <v>783.59</v>
      </c>
      <c r="J3274" s="37">
        <v>783.59</v>
      </c>
      <c r="K3274" s="37">
        <v>783.59</v>
      </c>
      <c r="L3274" s="37">
        <v>783.59</v>
      </c>
      <c r="M3274" s="37"/>
      <c r="N3274" s="37"/>
      <c r="O3274" s="37"/>
      <c r="P3274" s="37"/>
      <c r="Q3274" s="37"/>
      <c r="R3274" s="37"/>
      <c r="S3274" s="37"/>
    </row>
    <row r="3275" spans="2:19">
      <c r="B3275" s="6">
        <v>1980</v>
      </c>
      <c r="C3275" s="37">
        <v>23176.26</v>
      </c>
      <c r="D3275" s="37">
        <v>20556.329999999998</v>
      </c>
      <c r="E3275" s="37">
        <v>20556.329999999998</v>
      </c>
      <c r="F3275" s="37">
        <v>18684.96</v>
      </c>
      <c r="G3275" s="37">
        <v>15546.81</v>
      </c>
      <c r="H3275" s="37">
        <v>15546.81</v>
      </c>
      <c r="I3275" s="37">
        <v>13162.72</v>
      </c>
      <c r="J3275" s="37">
        <v>13162.72</v>
      </c>
      <c r="K3275" s="37">
        <v>13162.72</v>
      </c>
      <c r="L3275" s="37">
        <v>13162.72</v>
      </c>
      <c r="M3275" s="37"/>
      <c r="N3275" s="37"/>
      <c r="O3275" s="37"/>
      <c r="P3275" s="37"/>
      <c r="Q3275" s="37"/>
      <c r="R3275" s="37"/>
      <c r="S3275" s="37"/>
    </row>
    <row r="3276" spans="2:19">
      <c r="B3276" s="6">
        <v>1979</v>
      </c>
      <c r="C3276" s="37">
        <v>907.65</v>
      </c>
      <c r="D3276" s="37">
        <v>907.65</v>
      </c>
      <c r="E3276" s="37">
        <v>907.65</v>
      </c>
      <c r="F3276" s="37">
        <v>741.98</v>
      </c>
      <c r="G3276" s="37">
        <v>741.98</v>
      </c>
      <c r="H3276" s="37">
        <v>741.98</v>
      </c>
      <c r="I3276" s="37">
        <v>741.98</v>
      </c>
      <c r="J3276" s="37">
        <v>741.98</v>
      </c>
      <c r="K3276" s="37">
        <v>741.98</v>
      </c>
      <c r="L3276" s="37">
        <v>741.98</v>
      </c>
      <c r="M3276" s="37"/>
      <c r="N3276" s="37"/>
      <c r="O3276" s="37"/>
      <c r="P3276" s="37"/>
      <c r="Q3276" s="37"/>
      <c r="R3276" s="37"/>
      <c r="S3276" s="37"/>
    </row>
    <row r="3277" spans="2:19">
      <c r="B3277" s="6">
        <v>1978</v>
      </c>
      <c r="C3277" s="37">
        <v>2780.02</v>
      </c>
      <c r="D3277" s="37">
        <v>2435.83</v>
      </c>
      <c r="E3277" s="37">
        <v>2435.83</v>
      </c>
      <c r="F3277" s="37">
        <v>2356.4</v>
      </c>
      <c r="G3277" s="37">
        <v>2197.54</v>
      </c>
      <c r="H3277" s="37">
        <v>2197.54</v>
      </c>
      <c r="I3277" s="37">
        <v>2099.1999999999998</v>
      </c>
      <c r="J3277" s="37">
        <v>2099.1999999999998</v>
      </c>
      <c r="K3277" s="37">
        <v>2099.1999999999998</v>
      </c>
      <c r="L3277" s="37">
        <v>2099.1999999999998</v>
      </c>
      <c r="M3277" s="37"/>
      <c r="N3277" s="37"/>
      <c r="O3277" s="37"/>
      <c r="P3277" s="37"/>
      <c r="Q3277" s="37"/>
      <c r="R3277" s="37"/>
      <c r="S3277" s="37"/>
    </row>
    <row r="3278" spans="2:19">
      <c r="B3278" s="6">
        <v>1977</v>
      </c>
      <c r="C3278" s="37">
        <v>1366.22</v>
      </c>
      <c r="D3278" s="37">
        <v>1237.33</v>
      </c>
      <c r="E3278" s="37">
        <v>1237.33</v>
      </c>
      <c r="F3278" s="37">
        <v>1211.55</v>
      </c>
      <c r="G3278" s="37">
        <v>1211.55</v>
      </c>
      <c r="H3278" s="37">
        <v>1211.55</v>
      </c>
      <c r="I3278" s="37">
        <v>1164.33</v>
      </c>
      <c r="J3278" s="37">
        <v>1164.33</v>
      </c>
      <c r="K3278" s="37">
        <v>1164.33</v>
      </c>
      <c r="L3278" s="37">
        <v>1164.33</v>
      </c>
      <c r="M3278" s="37"/>
      <c r="N3278" s="37"/>
      <c r="O3278" s="37"/>
      <c r="P3278" s="37"/>
      <c r="Q3278" s="37"/>
      <c r="R3278" s="37"/>
      <c r="S3278" s="37"/>
    </row>
    <row r="3279" spans="2:19">
      <c r="B3279" s="6">
        <v>1976</v>
      </c>
      <c r="C3279" s="37">
        <v>64839.199999999997</v>
      </c>
      <c r="D3279" s="37">
        <v>63991.299999999996</v>
      </c>
      <c r="E3279" s="37">
        <v>63991.299999999996</v>
      </c>
      <c r="F3279" s="37">
        <v>17307.079999999994</v>
      </c>
      <c r="G3279" s="37">
        <v>17082.639999999996</v>
      </c>
      <c r="H3279" s="37">
        <v>17082.639999999996</v>
      </c>
      <c r="I3279" s="37">
        <v>17071.909999999996</v>
      </c>
      <c r="J3279" s="37">
        <v>17071.909999999996</v>
      </c>
      <c r="K3279" s="37">
        <v>17071.909999999996</v>
      </c>
      <c r="L3279" s="37">
        <v>17071.909999999996</v>
      </c>
      <c r="M3279" s="37"/>
      <c r="N3279" s="37"/>
      <c r="O3279" s="37"/>
      <c r="P3279" s="37"/>
      <c r="Q3279" s="37"/>
      <c r="R3279" s="37"/>
      <c r="S3279" s="37"/>
    </row>
    <row r="3280" spans="2:19">
      <c r="B3280" s="6">
        <v>1975</v>
      </c>
      <c r="C3280" s="37">
        <v>1985.95</v>
      </c>
      <c r="D3280" s="37">
        <v>1842.39</v>
      </c>
      <c r="E3280" s="37">
        <v>1842.39</v>
      </c>
      <c r="F3280" s="37">
        <v>1698.8300000000002</v>
      </c>
      <c r="G3280" s="37">
        <v>1627.0500000000002</v>
      </c>
      <c r="H3280" s="37">
        <v>1627.0500000000002</v>
      </c>
      <c r="I3280" s="37">
        <v>1627.0500000000002</v>
      </c>
      <c r="J3280" s="37">
        <v>1627.0500000000002</v>
      </c>
      <c r="K3280" s="37">
        <v>1627.0500000000002</v>
      </c>
      <c r="L3280" s="37">
        <v>1627.0500000000002</v>
      </c>
      <c r="M3280" s="37"/>
      <c r="N3280" s="37"/>
      <c r="O3280" s="37"/>
      <c r="P3280" s="37"/>
      <c r="Q3280" s="37"/>
      <c r="R3280" s="37"/>
      <c r="S3280" s="37"/>
    </row>
    <row r="3281" spans="2:19">
      <c r="B3281" s="6">
        <v>1974</v>
      </c>
      <c r="C3281" s="37">
        <v>49539.29</v>
      </c>
      <c r="D3281" s="37">
        <v>48697.81</v>
      </c>
      <c r="E3281" s="37">
        <v>48697.81</v>
      </c>
      <c r="F3281" s="37">
        <v>12082.759999999995</v>
      </c>
      <c r="G3281" s="37">
        <v>11974.879999999996</v>
      </c>
      <c r="H3281" s="37">
        <v>11974.879999999996</v>
      </c>
      <c r="I3281" s="37">
        <v>11969.029999999995</v>
      </c>
      <c r="J3281" s="37">
        <v>11969.029999999995</v>
      </c>
      <c r="K3281" s="37">
        <v>11969.029999999995</v>
      </c>
      <c r="L3281" s="37">
        <v>11969.029999999995</v>
      </c>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v>592.19000000000005</v>
      </c>
      <c r="D3283" s="37">
        <v>534.88000000000011</v>
      </c>
      <c r="E3283" s="37">
        <v>534.88000000000011</v>
      </c>
      <c r="F3283" s="37">
        <v>534.88000000000011</v>
      </c>
      <c r="G3283" s="37">
        <v>484.73000000000013</v>
      </c>
      <c r="H3283" s="37">
        <v>484.73000000000013</v>
      </c>
      <c r="I3283" s="37">
        <v>463.34000000000015</v>
      </c>
      <c r="J3283" s="37">
        <v>463.34000000000015</v>
      </c>
      <c r="K3283" s="37">
        <v>463.34000000000015</v>
      </c>
      <c r="L3283" s="37">
        <v>463.34000000000015</v>
      </c>
      <c r="M3283" s="37"/>
      <c r="N3283" s="37"/>
      <c r="O3283" s="37"/>
      <c r="P3283" s="37"/>
      <c r="Q3283" s="37"/>
      <c r="R3283" s="37"/>
      <c r="S3283" s="37"/>
    </row>
    <row r="3284" spans="2:19">
      <c r="B3284" s="6">
        <v>1971</v>
      </c>
      <c r="C3284" s="37">
        <v>946.8</v>
      </c>
      <c r="D3284" s="37">
        <v>928.24</v>
      </c>
      <c r="E3284" s="37">
        <v>928.24</v>
      </c>
      <c r="F3284" s="37">
        <v>872.55</v>
      </c>
      <c r="G3284" s="37">
        <v>761.16</v>
      </c>
      <c r="H3284" s="37">
        <v>761.16</v>
      </c>
      <c r="I3284" s="37">
        <v>731.23</v>
      </c>
      <c r="J3284" s="37">
        <v>731.23</v>
      </c>
      <c r="K3284" s="37">
        <v>731.23</v>
      </c>
      <c r="L3284" s="37">
        <v>731.23</v>
      </c>
      <c r="M3284" s="37"/>
      <c r="N3284" s="37"/>
      <c r="O3284" s="37"/>
      <c r="P3284" s="37"/>
      <c r="Q3284" s="37"/>
      <c r="R3284" s="37"/>
      <c r="S3284" s="37"/>
    </row>
    <row r="3285" spans="2:19">
      <c r="B3285" s="6">
        <v>1970</v>
      </c>
      <c r="C3285" s="37">
        <v>496.11</v>
      </c>
      <c r="D3285" s="37">
        <v>393.47</v>
      </c>
      <c r="E3285" s="37">
        <v>393.47</v>
      </c>
      <c r="F3285" s="37">
        <v>393.47</v>
      </c>
      <c r="G3285" s="37">
        <v>393.47</v>
      </c>
      <c r="H3285" s="37">
        <v>393.47</v>
      </c>
      <c r="I3285" s="37">
        <v>379.48</v>
      </c>
      <c r="J3285" s="37">
        <v>189.62</v>
      </c>
      <c r="K3285" s="37">
        <v>189.62</v>
      </c>
      <c r="L3285" s="37">
        <v>189.62</v>
      </c>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8194004.1900000004</v>
      </c>
      <c r="D3326" s="11">
        <f>SUM(D3248:D3325)</f>
        <v>8190504.8299999991</v>
      </c>
      <c r="E3326" s="11">
        <f>SUM(E3247:E3325)</f>
        <v>8172926.9600000009</v>
      </c>
      <c r="F3326" s="11">
        <f>SUM(F3246:F3325)</f>
        <v>7816914.4900000002</v>
      </c>
      <c r="G3326" s="11">
        <f>SUM(G3245:G3325)</f>
        <v>7895288.5199999996</v>
      </c>
      <c r="H3326" s="11">
        <f t="shared" ref="H3326:M3326" si="34">SUM(H3239:H3325)</f>
        <v>7481245.6899999985</v>
      </c>
      <c r="I3326" s="11">
        <f t="shared" si="34"/>
        <v>7629474.6600000001</v>
      </c>
      <c r="J3326" s="11">
        <f t="shared" si="34"/>
        <v>7895367.3499999996</v>
      </c>
      <c r="K3326" s="11">
        <f t="shared" si="34"/>
        <v>7701768.8100000015</v>
      </c>
      <c r="L3326" s="11">
        <f t="shared" si="34"/>
        <v>8258918.6200000001</v>
      </c>
      <c r="M3326" s="11">
        <f t="shared" si="34"/>
        <v>8509278.8600000013</v>
      </c>
      <c r="N3326" s="11">
        <f>SUM(N3234:N3325)</f>
        <v>8815835.1600000001</v>
      </c>
      <c r="O3326" s="11">
        <f>SUM(O3234:O3325)</f>
        <v>8977995.1699999999</v>
      </c>
      <c r="P3326" s="11">
        <f>SUM(P3234:P3325)</f>
        <v>7958064.71</v>
      </c>
      <c r="Q3326" s="11">
        <f>SUM(Q3234:Q3325)</f>
        <v>7702154.0999999987</v>
      </c>
      <c r="R3326" s="11">
        <f>SUM(R3233:R3325)</f>
        <v>6313724.6600000001</v>
      </c>
      <c r="S3326" s="11">
        <f>SUM(S3233:S3325)</f>
        <v>6033510.3400000017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334034.07000000007</v>
      </c>
    </row>
    <row r="3329" spans="1:19">
      <c r="A3329" s="38"/>
      <c r="B3329" s="6">
        <v>2021</v>
      </c>
      <c r="C3329" s="36"/>
      <c r="D3329" s="36"/>
      <c r="E3329" s="36"/>
      <c r="F3329" s="36"/>
      <c r="G3329" s="36"/>
      <c r="H3329" s="36"/>
      <c r="I3329" s="36"/>
      <c r="J3329" s="36"/>
      <c r="K3329" s="36"/>
      <c r="L3329" s="36"/>
      <c r="M3329" s="36"/>
      <c r="N3329" s="36"/>
      <c r="O3329" s="36"/>
      <c r="P3329" s="36"/>
      <c r="Q3329" s="36"/>
      <c r="R3329" s="37">
        <v>561626.36</v>
      </c>
      <c r="S3329" s="37">
        <v>561626.36</v>
      </c>
    </row>
    <row r="3330" spans="1:19">
      <c r="B3330" s="6">
        <v>2020</v>
      </c>
      <c r="C3330" s="36"/>
      <c r="D3330" s="36"/>
      <c r="E3330" s="36"/>
      <c r="F3330" s="36"/>
      <c r="G3330" s="36"/>
      <c r="H3330" s="36"/>
      <c r="I3330" s="36"/>
      <c r="J3330" s="36"/>
      <c r="K3330" s="36"/>
      <c r="L3330" s="36"/>
      <c r="M3330" s="36"/>
      <c r="N3330" s="36"/>
      <c r="O3330" s="36"/>
      <c r="P3330" s="36"/>
      <c r="Q3330" s="37">
        <v>763376.24</v>
      </c>
      <c r="R3330" s="37">
        <v>763376.24</v>
      </c>
      <c r="S3330" s="37">
        <v>763376.24</v>
      </c>
    </row>
    <row r="3331" spans="1:19">
      <c r="A3331" s="40"/>
      <c r="B3331" s="6">
        <v>2019</v>
      </c>
      <c r="C3331" s="36"/>
      <c r="D3331" s="36"/>
      <c r="E3331" s="36"/>
      <c r="F3331" s="36"/>
      <c r="G3331" s="36"/>
      <c r="H3331" s="36"/>
      <c r="I3331" s="36"/>
      <c r="J3331" s="36"/>
      <c r="K3331" s="36"/>
      <c r="L3331" s="36"/>
      <c r="M3331" s="36"/>
      <c r="N3331" s="36"/>
      <c r="O3331" s="36"/>
      <c r="P3331" s="37">
        <v>569314.6</v>
      </c>
      <c r="Q3331" s="37">
        <v>569314.6</v>
      </c>
      <c r="R3331" s="37">
        <v>569314.6</v>
      </c>
      <c r="S3331" s="37">
        <v>569314.6</v>
      </c>
    </row>
    <row r="3332" spans="1:19">
      <c r="A3332" s="40"/>
      <c r="B3332" s="6">
        <v>2018</v>
      </c>
      <c r="C3332" s="36"/>
      <c r="D3332" s="36"/>
      <c r="E3332" s="36"/>
      <c r="F3332" s="36"/>
      <c r="G3332" s="36"/>
      <c r="H3332" s="36"/>
      <c r="I3332" s="36"/>
      <c r="J3332" s="36"/>
      <c r="K3332" s="36"/>
      <c r="L3332" s="36"/>
      <c r="M3332" s="36"/>
      <c r="N3332" s="36"/>
      <c r="O3332" s="37">
        <v>558542.02</v>
      </c>
      <c r="P3332" s="37">
        <v>558542.02</v>
      </c>
      <c r="Q3332" s="37">
        <v>558542.02</v>
      </c>
      <c r="R3332" s="37">
        <v>558542.02</v>
      </c>
      <c r="S3332" s="37">
        <v>558542.02</v>
      </c>
    </row>
    <row r="3333" spans="1:19">
      <c r="A3333" s="40"/>
      <c r="B3333" s="6">
        <v>2017</v>
      </c>
      <c r="C3333" s="36"/>
      <c r="D3333" s="36"/>
      <c r="E3333" s="36"/>
      <c r="F3333" s="36"/>
      <c r="G3333" s="36"/>
      <c r="H3333" s="36"/>
      <c r="I3333" s="36"/>
      <c r="J3333" s="36"/>
      <c r="K3333" s="36"/>
      <c r="L3333" s="36"/>
      <c r="M3333" s="36"/>
      <c r="N3333" s="37">
        <v>1062193.42</v>
      </c>
      <c r="O3333" s="37">
        <v>1062193.42</v>
      </c>
      <c r="P3333" s="37">
        <v>1062193.42</v>
      </c>
      <c r="Q3333" s="37">
        <v>1062193.42</v>
      </c>
      <c r="R3333" s="37">
        <v>1062193.42</v>
      </c>
      <c r="S3333" s="37">
        <v>1062193.42</v>
      </c>
    </row>
    <row r="3334" spans="1:19">
      <c r="B3334" s="6">
        <v>2016</v>
      </c>
      <c r="C3334" s="36"/>
      <c r="D3334" s="36"/>
      <c r="E3334" s="36"/>
      <c r="F3334" s="36"/>
      <c r="G3334" s="36"/>
      <c r="H3334" s="36"/>
      <c r="I3334" s="36"/>
      <c r="J3334" s="36"/>
      <c r="K3334" s="36"/>
      <c r="L3334" s="36"/>
      <c r="M3334" s="37">
        <v>669918.67000000004</v>
      </c>
      <c r="N3334" s="37">
        <v>669918.67000000004</v>
      </c>
      <c r="O3334" s="37">
        <v>669918.67000000004</v>
      </c>
      <c r="P3334" s="37">
        <v>669918.67000000004</v>
      </c>
      <c r="Q3334" s="37">
        <v>669918.67000000004</v>
      </c>
      <c r="R3334" s="37">
        <v>669918.67000000004</v>
      </c>
      <c r="S3334" s="37">
        <v>669918.67000000004</v>
      </c>
    </row>
    <row r="3335" spans="1:19">
      <c r="B3335" s="6">
        <v>2015</v>
      </c>
      <c r="C3335" s="36"/>
      <c r="D3335" s="36"/>
      <c r="E3335" s="36"/>
      <c r="F3335" s="36"/>
      <c r="G3335" s="36"/>
      <c r="H3335" s="36"/>
      <c r="I3335" s="36"/>
      <c r="J3335" s="36"/>
      <c r="K3335" s="36"/>
      <c r="L3335" s="37">
        <v>631945.43000000005</v>
      </c>
      <c r="M3335" s="37">
        <v>631945.43000000005</v>
      </c>
      <c r="N3335" s="37">
        <v>631945.43000000005</v>
      </c>
      <c r="O3335" s="37">
        <v>631945.43000000005</v>
      </c>
      <c r="P3335" s="37">
        <v>631945.43000000005</v>
      </c>
      <c r="Q3335" s="37">
        <v>631945.43000000005</v>
      </c>
      <c r="R3335" s="37">
        <v>631945.43000000005</v>
      </c>
      <c r="S3335" s="37">
        <v>631945.43000000005</v>
      </c>
    </row>
    <row r="3336" spans="1:19">
      <c r="B3336" s="6">
        <v>2014</v>
      </c>
      <c r="C3336" s="36"/>
      <c r="D3336" s="36"/>
      <c r="E3336" s="36"/>
      <c r="F3336" s="36"/>
      <c r="G3336" s="36"/>
      <c r="H3336" s="36"/>
      <c r="I3336" s="36"/>
      <c r="J3336" s="36"/>
      <c r="K3336" s="37">
        <v>207360.29</v>
      </c>
      <c r="L3336" s="37">
        <v>207360.29</v>
      </c>
      <c r="M3336" s="37">
        <v>207360.29</v>
      </c>
      <c r="N3336" s="37">
        <v>207360.29</v>
      </c>
      <c r="O3336" s="37">
        <v>207360.29</v>
      </c>
      <c r="P3336" s="37">
        <v>207360.29</v>
      </c>
      <c r="Q3336" s="37">
        <v>207360.29</v>
      </c>
      <c r="R3336" s="37">
        <v>207360.29</v>
      </c>
      <c r="S3336" s="37">
        <v>207360.29</v>
      </c>
    </row>
    <row r="3337" spans="1:19">
      <c r="B3337" s="6">
        <v>2013</v>
      </c>
      <c r="C3337" s="36"/>
      <c r="D3337" s="36"/>
      <c r="E3337" s="36"/>
      <c r="F3337" s="36"/>
      <c r="G3337" s="36"/>
      <c r="H3337" s="36"/>
      <c r="I3337" s="36"/>
      <c r="J3337" s="37">
        <v>560023.55000000005</v>
      </c>
      <c r="K3337" s="37">
        <v>560023.55000000005</v>
      </c>
      <c r="L3337" s="37">
        <v>560023.55000000005</v>
      </c>
      <c r="M3337" s="37">
        <v>560023.55000000005</v>
      </c>
      <c r="N3337" s="37">
        <v>560023.55000000005</v>
      </c>
      <c r="O3337" s="37">
        <v>560023.55000000005</v>
      </c>
      <c r="P3337" s="37">
        <v>560023.55000000005</v>
      </c>
      <c r="Q3337" s="37">
        <v>560023.55000000005</v>
      </c>
      <c r="R3337" s="37">
        <v>560023.55000000005</v>
      </c>
      <c r="S3337" s="37">
        <v>560023.55000000005</v>
      </c>
    </row>
    <row r="3338" spans="1:19">
      <c r="B3338" s="6">
        <v>2012</v>
      </c>
      <c r="C3338" s="36"/>
      <c r="D3338" s="36"/>
      <c r="E3338" s="36"/>
      <c r="F3338" s="36"/>
      <c r="G3338" s="36"/>
      <c r="H3338" s="36"/>
      <c r="I3338" s="37">
        <v>291058.7</v>
      </c>
      <c r="J3338" s="37">
        <v>291058.7</v>
      </c>
      <c r="K3338" s="37">
        <v>291058.7</v>
      </c>
      <c r="L3338" s="37">
        <v>291058.7</v>
      </c>
      <c r="M3338" s="37">
        <v>291058.7</v>
      </c>
      <c r="N3338" s="37">
        <v>291058.7</v>
      </c>
      <c r="O3338" s="37">
        <v>291058.7</v>
      </c>
      <c r="P3338" s="37">
        <v>291058.7</v>
      </c>
      <c r="Q3338" s="37">
        <v>291058.7</v>
      </c>
      <c r="R3338" s="37">
        <v>291058.7</v>
      </c>
      <c r="S3338" s="37">
        <v>291058.7</v>
      </c>
    </row>
    <row r="3339" spans="1:19">
      <c r="B3339" s="6">
        <v>2011</v>
      </c>
      <c r="C3339" s="36"/>
      <c r="D3339" s="36"/>
      <c r="E3339" s="36"/>
      <c r="F3339" s="36"/>
      <c r="G3339" s="36"/>
      <c r="H3339" s="37"/>
      <c r="I3339" s="37"/>
      <c r="J3339" s="37"/>
      <c r="K3339" s="37"/>
      <c r="L3339" s="37"/>
      <c r="M3339" s="37">
        <v>768364.91</v>
      </c>
      <c r="N3339" s="37">
        <v>768364.91</v>
      </c>
      <c r="O3339" s="37">
        <v>768364.91</v>
      </c>
      <c r="P3339" s="37">
        <v>768364.91</v>
      </c>
      <c r="Q3339" s="37">
        <v>768364.91</v>
      </c>
      <c r="R3339" s="37">
        <v>768364.91</v>
      </c>
      <c r="S3339" s="37">
        <v>768364.91</v>
      </c>
    </row>
    <row r="3340" spans="1:19">
      <c r="B3340" s="6">
        <v>2010</v>
      </c>
      <c r="C3340" s="36"/>
      <c r="D3340" s="36"/>
      <c r="E3340" s="36"/>
      <c r="F3340" s="36"/>
      <c r="G3340" s="37"/>
      <c r="H3340" s="37"/>
      <c r="I3340" s="37"/>
      <c r="J3340" s="37"/>
      <c r="K3340" s="37"/>
      <c r="L3340" s="37"/>
      <c r="M3340" s="37">
        <v>332498.78000000003</v>
      </c>
      <c r="N3340" s="37">
        <v>332498.78000000003</v>
      </c>
      <c r="O3340" s="37">
        <v>332498.78000000003</v>
      </c>
      <c r="P3340" s="37">
        <v>332498.78000000003</v>
      </c>
      <c r="Q3340" s="37">
        <v>332498.78000000003</v>
      </c>
      <c r="R3340" s="37">
        <v>332498.78000000003</v>
      </c>
      <c r="S3340" s="37">
        <v>332498.78000000003</v>
      </c>
    </row>
    <row r="3341" spans="1:19">
      <c r="B3341" s="6">
        <v>2009</v>
      </c>
      <c r="C3341" s="36"/>
      <c r="D3341" s="36"/>
      <c r="E3341" s="36"/>
      <c r="F3341" s="37">
        <v>217145.34</v>
      </c>
      <c r="G3341" s="37">
        <v>217145.34</v>
      </c>
      <c r="H3341" s="37">
        <v>217145.34</v>
      </c>
      <c r="I3341" s="37">
        <v>217145.34</v>
      </c>
      <c r="J3341" s="37">
        <v>217145.34</v>
      </c>
      <c r="K3341" s="37">
        <v>217145.34</v>
      </c>
      <c r="L3341" s="37">
        <v>217145.34</v>
      </c>
      <c r="M3341" s="37">
        <v>478891.9</v>
      </c>
      <c r="N3341" s="37">
        <v>478891.9</v>
      </c>
      <c r="O3341" s="37">
        <v>478891.9</v>
      </c>
      <c r="P3341" s="37">
        <v>478891.9</v>
      </c>
      <c r="Q3341" s="37">
        <v>478891.9</v>
      </c>
      <c r="R3341" s="37">
        <v>478891.9</v>
      </c>
      <c r="S3341" s="37">
        <v>478891.9</v>
      </c>
    </row>
    <row r="3342" spans="1:19">
      <c r="B3342" s="6">
        <v>2008</v>
      </c>
      <c r="C3342" s="36"/>
      <c r="D3342" s="36"/>
      <c r="E3342" s="37"/>
      <c r="F3342" s="37"/>
      <c r="G3342" s="37"/>
      <c r="H3342" s="37"/>
      <c r="I3342" s="37"/>
      <c r="J3342" s="37"/>
      <c r="K3342" s="37"/>
      <c r="L3342" s="37"/>
      <c r="M3342" s="37">
        <v>201074.43</v>
      </c>
      <c r="N3342" s="37">
        <v>201074.43</v>
      </c>
      <c r="O3342" s="37">
        <v>201074.43</v>
      </c>
      <c r="P3342" s="37">
        <v>201074.43</v>
      </c>
      <c r="Q3342" s="37">
        <v>201074.43</v>
      </c>
      <c r="R3342" s="37">
        <v>201074.43</v>
      </c>
      <c r="S3342" s="37">
        <v>201074.43</v>
      </c>
    </row>
    <row r="3343" spans="1:19">
      <c r="B3343" s="6">
        <v>2007</v>
      </c>
      <c r="C3343" s="36"/>
      <c r="D3343" s="37">
        <v>453591.47</v>
      </c>
      <c r="E3343" s="37">
        <v>453591.47</v>
      </c>
      <c r="F3343" s="37">
        <v>453591.47</v>
      </c>
      <c r="G3343" s="37">
        <v>453591.47</v>
      </c>
      <c r="H3343" s="37">
        <v>453591.47</v>
      </c>
      <c r="I3343" s="37">
        <v>453591.47</v>
      </c>
      <c r="J3343" s="37">
        <v>453591.47</v>
      </c>
      <c r="K3343" s="37">
        <v>453591.47</v>
      </c>
      <c r="L3343" s="37">
        <v>453591.47</v>
      </c>
      <c r="M3343" s="37">
        <v>453591.47</v>
      </c>
      <c r="N3343" s="37">
        <v>453591.47</v>
      </c>
      <c r="O3343" s="37">
        <v>453591.47</v>
      </c>
      <c r="P3343" s="37">
        <v>453591.47</v>
      </c>
      <c r="Q3343" s="37">
        <v>423921.64</v>
      </c>
      <c r="R3343" s="37">
        <v>423921.64</v>
      </c>
      <c r="S3343" s="37">
        <v>423921.64</v>
      </c>
    </row>
    <row r="3344" spans="1:19">
      <c r="B3344" s="6">
        <v>2006</v>
      </c>
      <c r="C3344" s="37">
        <v>2556680.13</v>
      </c>
      <c r="D3344" s="37">
        <v>2556680.13</v>
      </c>
      <c r="E3344" s="37">
        <v>2556680.13</v>
      </c>
      <c r="F3344" s="37">
        <v>2556680.13</v>
      </c>
      <c r="G3344" s="37">
        <v>2556680.13</v>
      </c>
      <c r="H3344" s="37">
        <v>2514934.09</v>
      </c>
      <c r="I3344" s="37">
        <v>2514934.09</v>
      </c>
      <c r="J3344" s="37">
        <v>2514934.09</v>
      </c>
      <c r="K3344" s="37">
        <v>2514934.09</v>
      </c>
      <c r="L3344" s="37">
        <v>2514934.09</v>
      </c>
      <c r="M3344" s="37">
        <v>2514934.09</v>
      </c>
      <c r="N3344" s="37">
        <v>2514934.09</v>
      </c>
      <c r="O3344" s="37">
        <v>2514934.09</v>
      </c>
      <c r="P3344" s="37">
        <v>2514934.09</v>
      </c>
      <c r="Q3344" s="37">
        <v>2514934.09</v>
      </c>
      <c r="R3344" s="37">
        <v>2514934.09</v>
      </c>
      <c r="S3344" s="37">
        <v>2514934.09</v>
      </c>
    </row>
    <row r="3345" spans="2:19">
      <c r="B3345" s="6">
        <v>2005</v>
      </c>
      <c r="C3345" s="37">
        <v>405413.44</v>
      </c>
      <c r="D3345" s="37">
        <v>405413.44</v>
      </c>
      <c r="E3345" s="37">
        <v>405413.44</v>
      </c>
      <c r="F3345" s="37">
        <v>405413.44</v>
      </c>
      <c r="G3345" s="37">
        <v>405413.44</v>
      </c>
      <c r="H3345" s="37">
        <v>405413.44</v>
      </c>
      <c r="I3345" s="37">
        <v>405413.44</v>
      </c>
      <c r="J3345" s="37">
        <v>405413.44</v>
      </c>
      <c r="K3345" s="37">
        <v>405413.44</v>
      </c>
      <c r="L3345" s="37">
        <v>405413.44</v>
      </c>
      <c r="M3345" s="37">
        <v>405413.44</v>
      </c>
      <c r="N3345" s="37">
        <v>405413.44</v>
      </c>
      <c r="O3345" s="37">
        <v>405413.44</v>
      </c>
      <c r="P3345" s="37">
        <v>405413.44</v>
      </c>
      <c r="Q3345" s="37">
        <v>464181.17</v>
      </c>
      <c r="R3345" s="37">
        <v>464181.17</v>
      </c>
      <c r="S3345" s="37">
        <v>464181.17</v>
      </c>
    </row>
    <row r="3346" spans="2:19">
      <c r="B3346" s="6">
        <v>2004</v>
      </c>
      <c r="C3346" s="37">
        <v>253597.31</v>
      </c>
      <c r="D3346" s="37">
        <v>253597.31</v>
      </c>
      <c r="E3346" s="37">
        <v>253597.31</v>
      </c>
      <c r="F3346" s="37">
        <v>253597.31</v>
      </c>
      <c r="G3346" s="37">
        <v>253597.31</v>
      </c>
      <c r="H3346" s="37">
        <v>253597.31</v>
      </c>
      <c r="I3346" s="37">
        <v>253597.31</v>
      </c>
      <c r="J3346" s="37">
        <v>253597.31</v>
      </c>
      <c r="K3346" s="37">
        <v>253597.31</v>
      </c>
      <c r="L3346" s="37">
        <v>253597.31</v>
      </c>
      <c r="M3346" s="37">
        <v>253597.31</v>
      </c>
      <c r="N3346" s="37">
        <v>253597.31</v>
      </c>
      <c r="O3346" s="37">
        <v>253597.31</v>
      </c>
      <c r="P3346" s="37">
        <v>253597.31</v>
      </c>
      <c r="Q3346" s="37">
        <v>253597.31</v>
      </c>
      <c r="R3346" s="37">
        <v>253597.31</v>
      </c>
      <c r="S3346" s="37">
        <v>253597.31</v>
      </c>
    </row>
    <row r="3347" spans="2:19">
      <c r="B3347" s="6">
        <v>2003</v>
      </c>
      <c r="C3347" s="37">
        <v>373163.27</v>
      </c>
      <c r="D3347" s="37">
        <v>373163.27</v>
      </c>
      <c r="E3347" s="37">
        <v>373163.27</v>
      </c>
      <c r="F3347" s="37">
        <v>373163.27</v>
      </c>
      <c r="G3347" s="37">
        <v>373163.27</v>
      </c>
      <c r="H3347" s="37">
        <v>373163.27</v>
      </c>
      <c r="I3347" s="37">
        <v>373163.27</v>
      </c>
      <c r="J3347" s="37">
        <v>373163.27</v>
      </c>
      <c r="K3347" s="37">
        <v>373163.27</v>
      </c>
      <c r="L3347" s="37">
        <v>373163.27</v>
      </c>
      <c r="M3347" s="37">
        <v>373163.27</v>
      </c>
      <c r="N3347" s="37">
        <v>373163.27</v>
      </c>
      <c r="O3347" s="37">
        <v>350119.12</v>
      </c>
      <c r="P3347" s="37">
        <v>350119.12</v>
      </c>
      <c r="Q3347" s="37">
        <v>350119.12</v>
      </c>
      <c r="R3347" s="37">
        <v>350119.12</v>
      </c>
      <c r="S3347" s="37">
        <v>350119.12</v>
      </c>
    </row>
    <row r="3348" spans="2:19">
      <c r="B3348" s="6">
        <v>2002</v>
      </c>
      <c r="C3348" s="37">
        <v>79768.88</v>
      </c>
      <c r="D3348" s="37">
        <v>79768.88</v>
      </c>
      <c r="E3348" s="37">
        <v>79768.88</v>
      </c>
      <c r="F3348" s="37">
        <v>79768.88</v>
      </c>
      <c r="G3348" s="37">
        <v>79768.88</v>
      </c>
      <c r="H3348" s="37">
        <v>79768.88</v>
      </c>
      <c r="I3348" s="37">
        <v>79768.88</v>
      </c>
      <c r="J3348" s="37">
        <v>79768.88</v>
      </c>
      <c r="K3348" s="37">
        <v>79768.88</v>
      </c>
      <c r="L3348" s="37">
        <v>79768.88</v>
      </c>
      <c r="M3348" s="37">
        <v>79768.88</v>
      </c>
      <c r="N3348" s="37">
        <v>79768.88</v>
      </c>
      <c r="O3348" s="37">
        <v>79768.88</v>
      </c>
      <c r="P3348" s="37">
        <v>79768.88</v>
      </c>
      <c r="Q3348" s="37">
        <v>79768.88</v>
      </c>
      <c r="R3348" s="37">
        <v>79768.88</v>
      </c>
      <c r="S3348" s="37">
        <v>79768.88</v>
      </c>
    </row>
    <row r="3349" spans="2:19">
      <c r="B3349" s="6">
        <v>2001</v>
      </c>
      <c r="C3349" s="37">
        <v>57626.62</v>
      </c>
      <c r="D3349" s="37">
        <v>57626.62</v>
      </c>
      <c r="E3349" s="37">
        <v>57626.62</v>
      </c>
      <c r="F3349" s="37">
        <v>57626.62</v>
      </c>
      <c r="G3349" s="37">
        <v>57626.62</v>
      </c>
      <c r="H3349" s="37">
        <v>57626.62</v>
      </c>
      <c r="I3349" s="37">
        <v>57626.62</v>
      </c>
      <c r="J3349" s="37">
        <v>57626.62</v>
      </c>
      <c r="K3349" s="37">
        <v>57626.62</v>
      </c>
      <c r="L3349" s="37">
        <v>57626.62</v>
      </c>
      <c r="M3349" s="37">
        <v>57626.62</v>
      </c>
      <c r="N3349" s="37">
        <v>57626.62</v>
      </c>
      <c r="O3349" s="37">
        <v>57626.62</v>
      </c>
      <c r="P3349" s="37">
        <v>57626.62</v>
      </c>
      <c r="Q3349" s="37">
        <v>57626.62</v>
      </c>
      <c r="R3349" s="37">
        <v>57626.62</v>
      </c>
      <c r="S3349" s="37">
        <v>57626.62</v>
      </c>
    </row>
    <row r="3350" spans="2:19">
      <c r="B3350" s="6">
        <v>2000</v>
      </c>
      <c r="C3350" s="37">
        <v>72981.740000000005</v>
      </c>
      <c r="D3350" s="37">
        <v>72981.740000000005</v>
      </c>
      <c r="E3350" s="37">
        <v>72981.740000000005</v>
      </c>
      <c r="F3350" s="37">
        <v>72981.740000000005</v>
      </c>
      <c r="G3350" s="37">
        <v>72981.740000000005</v>
      </c>
      <c r="H3350" s="37">
        <v>72981.740000000005</v>
      </c>
      <c r="I3350" s="37">
        <v>72981.740000000005</v>
      </c>
      <c r="J3350" s="37">
        <v>72981.740000000005</v>
      </c>
      <c r="K3350" s="37">
        <v>72981.740000000005</v>
      </c>
      <c r="L3350" s="37">
        <v>72981.740000000005</v>
      </c>
      <c r="M3350" s="37">
        <v>72981.740000000005</v>
      </c>
      <c r="N3350" s="37">
        <v>72981.740000000005</v>
      </c>
      <c r="O3350" s="37">
        <v>72981.740000000005</v>
      </c>
      <c r="P3350" s="37">
        <v>72981.740000000005</v>
      </c>
      <c r="Q3350" s="37">
        <v>72981.740000000005</v>
      </c>
      <c r="R3350" s="37">
        <v>72981.740000000005</v>
      </c>
      <c r="S3350" s="37">
        <v>72981.740000000005</v>
      </c>
    </row>
    <row r="3351" spans="2:19">
      <c r="B3351" s="6">
        <v>1999</v>
      </c>
      <c r="C3351" s="37">
        <v>89679.12</v>
      </c>
      <c r="D3351" s="37">
        <v>89679.12</v>
      </c>
      <c r="E3351" s="37">
        <v>89679.12</v>
      </c>
      <c r="F3351" s="37">
        <v>89679.12</v>
      </c>
      <c r="G3351" s="37">
        <v>89679.12</v>
      </c>
      <c r="H3351" s="37">
        <v>89679.12</v>
      </c>
      <c r="I3351" s="37">
        <v>89679.12</v>
      </c>
      <c r="J3351" s="37">
        <v>89679.12</v>
      </c>
      <c r="K3351" s="37">
        <v>89679.12</v>
      </c>
      <c r="L3351" s="37">
        <v>89679.12</v>
      </c>
      <c r="M3351" s="37">
        <v>89679.12</v>
      </c>
      <c r="N3351" s="37">
        <v>89679.12</v>
      </c>
      <c r="O3351" s="37">
        <v>89679.12</v>
      </c>
      <c r="P3351" s="37">
        <v>89679.12</v>
      </c>
      <c r="Q3351" s="37">
        <v>89679.12</v>
      </c>
      <c r="R3351" s="37">
        <v>89679.12</v>
      </c>
      <c r="S3351" s="37">
        <v>89679.12</v>
      </c>
    </row>
    <row r="3352" spans="2:19">
      <c r="B3352" s="6">
        <v>1998</v>
      </c>
      <c r="C3352" s="37">
        <v>583967.62</v>
      </c>
      <c r="D3352" s="37">
        <v>583967.62</v>
      </c>
      <c r="E3352" s="37">
        <v>583967.62</v>
      </c>
      <c r="F3352" s="37">
        <v>583967.62</v>
      </c>
      <c r="G3352" s="37">
        <v>583967.62</v>
      </c>
      <c r="H3352" s="37">
        <v>583967.62</v>
      </c>
      <c r="I3352" s="37">
        <v>583967.62</v>
      </c>
      <c r="J3352" s="37">
        <v>583967.62</v>
      </c>
      <c r="K3352" s="37">
        <v>583967.62</v>
      </c>
      <c r="L3352" s="37">
        <v>583967.62</v>
      </c>
      <c r="M3352" s="37">
        <v>583967.62</v>
      </c>
      <c r="N3352" s="37">
        <v>583967.62</v>
      </c>
      <c r="O3352" s="37">
        <v>580665.4</v>
      </c>
      <c r="P3352" s="37">
        <v>580665.4</v>
      </c>
      <c r="Q3352" s="37">
        <v>580665.4</v>
      </c>
      <c r="R3352" s="37">
        <v>580665.4</v>
      </c>
      <c r="S3352" s="37">
        <v>580665.4</v>
      </c>
    </row>
    <row r="3353" spans="2:19">
      <c r="B3353" s="6">
        <v>1997</v>
      </c>
      <c r="C3353" s="37">
        <v>1231157.54</v>
      </c>
      <c r="D3353" s="37">
        <v>1231157.54</v>
      </c>
      <c r="E3353" s="37">
        <v>1231157.54</v>
      </c>
      <c r="F3353" s="37">
        <v>1231157.54</v>
      </c>
      <c r="G3353" s="37">
        <v>1231157.54</v>
      </c>
      <c r="H3353" s="37">
        <v>1231157.54</v>
      </c>
      <c r="I3353" s="37">
        <v>1231157.54</v>
      </c>
      <c r="J3353" s="37">
        <v>1231157.54</v>
      </c>
      <c r="K3353" s="37">
        <v>1231157.54</v>
      </c>
      <c r="L3353" s="37">
        <v>1231157.54</v>
      </c>
      <c r="M3353" s="37">
        <v>1231157.54</v>
      </c>
      <c r="N3353" s="37">
        <v>1231157.54</v>
      </c>
      <c r="O3353" s="37">
        <v>1226738.3400000001</v>
      </c>
      <c r="P3353" s="37">
        <v>1226738.3400000001</v>
      </c>
      <c r="Q3353" s="37">
        <v>1226738.3400000001</v>
      </c>
      <c r="R3353" s="37">
        <v>1226738.3400000001</v>
      </c>
      <c r="S3353" s="37">
        <v>1226738.3400000001</v>
      </c>
    </row>
    <row r="3354" spans="2:19">
      <c r="B3354" s="6">
        <v>1996</v>
      </c>
      <c r="C3354" s="37">
        <v>264695.21000000002</v>
      </c>
      <c r="D3354" s="37">
        <v>264695.21000000002</v>
      </c>
      <c r="E3354" s="37">
        <v>264695.21000000002</v>
      </c>
      <c r="F3354" s="37">
        <v>264695.21000000002</v>
      </c>
      <c r="G3354" s="37">
        <v>264695.21000000002</v>
      </c>
      <c r="H3354" s="37">
        <v>264695.21000000002</v>
      </c>
      <c r="I3354" s="37">
        <v>264695.21000000002</v>
      </c>
      <c r="J3354" s="37">
        <v>264695.21000000002</v>
      </c>
      <c r="K3354" s="37">
        <v>264695.21000000002</v>
      </c>
      <c r="L3354" s="37">
        <v>264695.21000000002</v>
      </c>
      <c r="M3354" s="37">
        <v>264695.21000000002</v>
      </c>
      <c r="N3354" s="37">
        <v>264695.21000000002</v>
      </c>
      <c r="O3354" s="37">
        <v>264695.21000000002</v>
      </c>
      <c r="P3354" s="37">
        <v>264695.21000000002</v>
      </c>
      <c r="Q3354" s="37">
        <v>264695.21000000002</v>
      </c>
      <c r="R3354" s="37">
        <v>264695.21000000002</v>
      </c>
      <c r="S3354" s="37">
        <v>264695.21000000002</v>
      </c>
    </row>
    <row r="3355" spans="2:19">
      <c r="B3355" s="6">
        <v>1995</v>
      </c>
      <c r="C3355" s="37">
        <v>493958.6</v>
      </c>
      <c r="D3355" s="37">
        <v>493958.6</v>
      </c>
      <c r="E3355" s="37">
        <v>493958.6</v>
      </c>
      <c r="F3355" s="37">
        <v>493958.6</v>
      </c>
      <c r="G3355" s="37">
        <v>493958.6</v>
      </c>
      <c r="H3355" s="37">
        <v>493958.6</v>
      </c>
      <c r="I3355" s="37">
        <v>493958.6</v>
      </c>
      <c r="J3355" s="37">
        <v>493958.6</v>
      </c>
      <c r="K3355" s="37">
        <v>493958.6</v>
      </c>
      <c r="L3355" s="37">
        <v>493958.6</v>
      </c>
      <c r="M3355" s="37">
        <v>493958.6</v>
      </c>
      <c r="N3355" s="37">
        <v>493958.6</v>
      </c>
      <c r="O3355" s="37">
        <v>493958.6</v>
      </c>
      <c r="P3355" s="37">
        <v>493958.6</v>
      </c>
      <c r="Q3355" s="37">
        <v>574985.11</v>
      </c>
      <c r="R3355" s="37">
        <v>574985.11</v>
      </c>
      <c r="S3355" s="37">
        <v>574985.11</v>
      </c>
    </row>
    <row r="3356" spans="2:19">
      <c r="B3356" s="6">
        <v>1994</v>
      </c>
      <c r="C3356" s="37">
        <v>524238.26</v>
      </c>
      <c r="D3356" s="37">
        <v>524238.26</v>
      </c>
      <c r="E3356" s="37">
        <v>524238.26</v>
      </c>
      <c r="F3356" s="37">
        <v>524238.26</v>
      </c>
      <c r="G3356" s="37">
        <v>524238.26</v>
      </c>
      <c r="H3356" s="37">
        <v>524238.26</v>
      </c>
      <c r="I3356" s="37">
        <v>524238.26</v>
      </c>
      <c r="J3356" s="37">
        <v>524238.26</v>
      </c>
      <c r="K3356" s="37">
        <v>524238.26</v>
      </c>
      <c r="L3356" s="37">
        <v>524238.26</v>
      </c>
      <c r="M3356" s="37">
        <v>524238.26</v>
      </c>
      <c r="N3356" s="37">
        <v>524238.26</v>
      </c>
      <c r="O3356" s="37">
        <v>524238.26</v>
      </c>
      <c r="P3356" s="37">
        <v>524238.26</v>
      </c>
      <c r="Q3356" s="37">
        <v>537457.31999999995</v>
      </c>
      <c r="R3356" s="37">
        <v>537457.31999999995</v>
      </c>
      <c r="S3356" s="37">
        <v>537457.31999999995</v>
      </c>
    </row>
    <row r="3357" spans="2:19">
      <c r="B3357" s="6">
        <v>1993</v>
      </c>
      <c r="C3357" s="37">
        <v>326225.52</v>
      </c>
      <c r="D3357" s="37">
        <v>326225.52</v>
      </c>
      <c r="E3357" s="37">
        <v>326225.52</v>
      </c>
      <c r="F3357" s="37">
        <v>326225.52</v>
      </c>
      <c r="G3357" s="37">
        <v>326225.52</v>
      </c>
      <c r="H3357" s="37">
        <v>326225.52</v>
      </c>
      <c r="I3357" s="37">
        <v>326225.52</v>
      </c>
      <c r="J3357" s="37">
        <v>326225.52</v>
      </c>
      <c r="K3357" s="37">
        <v>326225.52</v>
      </c>
      <c r="L3357" s="37">
        <v>326225.52</v>
      </c>
      <c r="M3357" s="37">
        <v>326225.52</v>
      </c>
      <c r="N3357" s="37">
        <v>326225.52</v>
      </c>
      <c r="O3357" s="37">
        <v>326225.52</v>
      </c>
      <c r="P3357" s="37">
        <v>326225.52</v>
      </c>
      <c r="Q3357" s="37">
        <v>326225.52</v>
      </c>
      <c r="R3357" s="37">
        <v>306208.42</v>
      </c>
      <c r="S3357" s="37">
        <v>306208.42</v>
      </c>
    </row>
    <row r="3358" spans="2:19">
      <c r="B3358" s="6">
        <v>1992</v>
      </c>
      <c r="C3358" s="37">
        <v>6177.22</v>
      </c>
      <c r="D3358" s="37">
        <v>6177.22</v>
      </c>
      <c r="E3358" s="37">
        <v>6177.22</v>
      </c>
      <c r="F3358" s="37">
        <v>6177.22</v>
      </c>
      <c r="G3358" s="37">
        <v>6177.22</v>
      </c>
      <c r="H3358" s="37">
        <v>6177.22</v>
      </c>
      <c r="I3358" s="37">
        <v>6177.22</v>
      </c>
      <c r="J3358" s="37">
        <v>6177.22</v>
      </c>
      <c r="K3358" s="37">
        <v>6177.22</v>
      </c>
      <c r="L3358" s="37">
        <v>6177.22</v>
      </c>
      <c r="M3358" s="37">
        <v>6177.22</v>
      </c>
      <c r="N3358" s="37">
        <v>6177.22</v>
      </c>
      <c r="O3358" s="37">
        <v>6177.22</v>
      </c>
      <c r="P3358" s="37">
        <v>6177.22</v>
      </c>
      <c r="Q3358" s="37">
        <v>6177.22</v>
      </c>
      <c r="R3358" s="37">
        <v>6177.22</v>
      </c>
      <c r="S3358" s="37">
        <v>6177.22</v>
      </c>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v>18554219.41</v>
      </c>
      <c r="D3380" s="37">
        <v>18554219.41</v>
      </c>
      <c r="E3380" s="37">
        <v>18554219.41</v>
      </c>
      <c r="F3380" s="37">
        <v>18554219.41</v>
      </c>
      <c r="G3380" s="37">
        <v>18554219.41</v>
      </c>
      <c r="H3380" s="37">
        <v>18554219.41</v>
      </c>
      <c r="I3380" s="37">
        <v>18554219.41</v>
      </c>
      <c r="J3380" s="37">
        <v>18554219.41</v>
      </c>
      <c r="K3380" s="37">
        <v>18554219.41</v>
      </c>
      <c r="L3380" s="37">
        <v>18554219.41</v>
      </c>
      <c r="M3380" s="37">
        <v>18554219.41</v>
      </c>
      <c r="N3380" s="37">
        <v>18554219.41</v>
      </c>
      <c r="O3380" s="37">
        <v>18554219.41</v>
      </c>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25873549.890000001</v>
      </c>
      <c r="D3421" s="11">
        <f>SUM(D3343:D3420)</f>
        <v>26327141.359999999</v>
      </c>
      <c r="E3421" s="11">
        <f>SUM(E3342:E3420)</f>
        <v>26327141.359999999</v>
      </c>
      <c r="F3421" s="11">
        <f>SUM(F3341:F3420)</f>
        <v>26544286.699999999</v>
      </c>
      <c r="G3421" s="11">
        <f>SUM(G3340:G3420)</f>
        <v>26544286.699999999</v>
      </c>
      <c r="H3421" s="11">
        <f t="shared" ref="H3421:M3421" si="35">SUM(H3334:H3420)</f>
        <v>26502540.66</v>
      </c>
      <c r="I3421" s="11">
        <f t="shared" si="35"/>
        <v>26793599.359999999</v>
      </c>
      <c r="J3421" s="11">
        <f t="shared" si="35"/>
        <v>27353622.91</v>
      </c>
      <c r="K3421" s="11">
        <f t="shared" si="35"/>
        <v>27560983.199999999</v>
      </c>
      <c r="L3421" s="11">
        <f t="shared" si="35"/>
        <v>28192928.630000003</v>
      </c>
      <c r="M3421" s="11">
        <f t="shared" si="35"/>
        <v>30426531.979999997</v>
      </c>
      <c r="N3421" s="11">
        <f>SUM(N3329:N3420)</f>
        <v>31488725.399999999</v>
      </c>
      <c r="O3421" s="11">
        <f>SUM(O3329:O3420)</f>
        <v>32016501.850000001</v>
      </c>
      <c r="P3421" s="11">
        <f>SUM(P3329:P3420)</f>
        <v>14031597.040000001</v>
      </c>
      <c r="Q3421" s="11">
        <f>SUM(Q3329:Q3420)</f>
        <v>14918316.75</v>
      </c>
      <c r="R3421" s="11">
        <f>SUM(R3328:R3420)</f>
        <v>15459926.010000002</v>
      </c>
      <c r="S3421" s="11">
        <f>SUM(S3328:S3420)</f>
        <v>15793960.08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838596.91</v>
      </c>
    </row>
    <row r="3519" spans="1:19">
      <c r="A3519" s="38"/>
      <c r="B3519" s="6">
        <v>2021</v>
      </c>
      <c r="C3519" s="36"/>
      <c r="D3519" s="36"/>
      <c r="E3519" s="36"/>
      <c r="F3519" s="36"/>
      <c r="G3519" s="36"/>
      <c r="H3519" s="36"/>
      <c r="I3519" s="36"/>
      <c r="J3519" s="36"/>
      <c r="K3519" s="36"/>
      <c r="L3519" s="36"/>
      <c r="M3519" s="36"/>
      <c r="N3519" s="36"/>
      <c r="O3519" s="36"/>
      <c r="P3519" s="36"/>
      <c r="Q3519" s="36"/>
      <c r="R3519" s="37">
        <v>759332.92999999993</v>
      </c>
      <c r="S3519" s="37">
        <v>759332.92999999993</v>
      </c>
    </row>
    <row r="3520" spans="1:19">
      <c r="B3520" s="6">
        <v>2020</v>
      </c>
      <c r="C3520" s="36"/>
      <c r="D3520" s="36"/>
      <c r="E3520" s="36"/>
      <c r="F3520" s="36"/>
      <c r="G3520" s="36"/>
      <c r="H3520" s="36"/>
      <c r="I3520" s="36"/>
      <c r="J3520" s="36"/>
      <c r="K3520" s="36"/>
      <c r="L3520" s="36"/>
      <c r="M3520" s="36"/>
      <c r="N3520" s="36"/>
      <c r="O3520" s="36"/>
      <c r="P3520" s="36"/>
      <c r="Q3520" s="37">
        <v>882729.38</v>
      </c>
      <c r="R3520" s="37">
        <v>882729.38</v>
      </c>
      <c r="S3520" s="37">
        <v>882729.38</v>
      </c>
    </row>
    <row r="3521" spans="1:19">
      <c r="A3521" s="40"/>
      <c r="B3521" s="6">
        <v>2019</v>
      </c>
      <c r="C3521" s="36"/>
      <c r="D3521" s="36"/>
      <c r="E3521" s="36"/>
      <c r="F3521" s="36"/>
      <c r="G3521" s="36"/>
      <c r="H3521" s="36"/>
      <c r="I3521" s="36"/>
      <c r="J3521" s="36"/>
      <c r="K3521" s="36"/>
      <c r="L3521" s="36"/>
      <c r="M3521" s="36"/>
      <c r="N3521" s="36"/>
      <c r="O3521" s="36"/>
      <c r="P3521" s="37">
        <v>734126.44915018219</v>
      </c>
      <c r="Q3521" s="37">
        <v>734126.44915018219</v>
      </c>
      <c r="R3521" s="37">
        <v>734126.44915018219</v>
      </c>
      <c r="S3521" s="37">
        <v>734126.44915018219</v>
      </c>
    </row>
    <row r="3522" spans="1:19">
      <c r="A3522" s="40"/>
      <c r="B3522" s="6">
        <v>2018</v>
      </c>
      <c r="C3522" s="36"/>
      <c r="D3522" s="36"/>
      <c r="E3522" s="36"/>
      <c r="F3522" s="36"/>
      <c r="G3522" s="36"/>
      <c r="H3522" s="36"/>
      <c r="I3522" s="36"/>
      <c r="J3522" s="36"/>
      <c r="K3522" s="36"/>
      <c r="L3522" s="36"/>
      <c r="M3522" s="36"/>
      <c r="N3522" s="36"/>
      <c r="O3522" s="37">
        <v>697155.95</v>
      </c>
      <c r="P3522" s="37">
        <v>697155.95</v>
      </c>
      <c r="Q3522" s="37">
        <v>697155.95</v>
      </c>
      <c r="R3522" s="37">
        <v>697155.95</v>
      </c>
      <c r="S3522" s="37">
        <v>697155.95</v>
      </c>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697155.95</v>
      </c>
      <c r="P3611" s="11">
        <f>SUM(P3519:P3610)</f>
        <v>1431282.399150182</v>
      </c>
      <c r="Q3611" s="11">
        <f>SUM(Q3519:Q3610)</f>
        <v>2314011.7791501824</v>
      </c>
      <c r="R3611" s="11">
        <f>SUM(R3518:R3610)</f>
        <v>3073344.7091501821</v>
      </c>
      <c r="S3611" s="11">
        <f>SUM(S3518:S3610)</f>
        <v>3911941.6191501822</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33813.879999999997</v>
      </c>
    </row>
    <row r="3614" spans="1:19">
      <c r="A3614" s="38"/>
      <c r="B3614" s="6">
        <v>2021</v>
      </c>
      <c r="C3614" s="36"/>
      <c r="D3614" s="36"/>
      <c r="E3614" s="36"/>
      <c r="F3614" s="36"/>
      <c r="G3614" s="36"/>
      <c r="H3614" s="36"/>
      <c r="I3614" s="36"/>
      <c r="J3614" s="36"/>
      <c r="K3614" s="36"/>
      <c r="L3614" s="36"/>
      <c r="M3614" s="36"/>
      <c r="N3614" s="36"/>
      <c r="O3614" s="36"/>
      <c r="P3614" s="36"/>
      <c r="Q3614" s="36"/>
      <c r="R3614" s="37">
        <v>66475.240000000005</v>
      </c>
      <c r="S3614" s="37">
        <v>66475.240000000005</v>
      </c>
    </row>
    <row r="3615" spans="1:19">
      <c r="B3615" s="6">
        <v>2020</v>
      </c>
      <c r="C3615" s="36"/>
      <c r="D3615" s="36"/>
      <c r="E3615" s="36"/>
      <c r="F3615" s="36"/>
      <c r="G3615" s="36"/>
      <c r="H3615" s="36"/>
      <c r="I3615" s="36"/>
      <c r="J3615" s="36"/>
      <c r="K3615" s="36"/>
      <c r="L3615" s="36"/>
      <c r="M3615" s="36"/>
      <c r="N3615" s="36"/>
      <c r="O3615" s="36"/>
      <c r="P3615" s="36"/>
      <c r="Q3615" s="37">
        <v>16256.84</v>
      </c>
      <c r="R3615" s="37">
        <v>16256.84</v>
      </c>
      <c r="S3615" s="37">
        <v>16256.84</v>
      </c>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16256.84</v>
      </c>
      <c r="R3706" s="11">
        <f>SUM(R3613:R3705)</f>
        <v>82732.08</v>
      </c>
      <c r="S3706" s="11">
        <f>SUM(S3613:S3705)</f>
        <v>116545.95999999999</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2024-08-09T05:59:24Z</dcterms:modified>
</cp:coreProperties>
</file>